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nd Quarter\Final Submitted to APERC (   -12-22)\"/>
    </mc:Choice>
  </mc:AlternateContent>
  <bookViews>
    <workbookView xWindow="0" yWindow="0" windowWidth="21600" windowHeight="9735" activeTab="3"/>
  </bookViews>
  <sheets>
    <sheet name="July" sheetId="1" r:id="rId1"/>
    <sheet name="Aug" sheetId="2" r:id="rId2"/>
    <sheet name="Sep" sheetId="3" r:id="rId3"/>
    <sheet name="Q2" sheetId="4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1">Aug!$A$1:$Y$64</definedName>
    <definedName name="_xlnm.Print_Area" localSheetId="0">July!$A$1:$Y$64</definedName>
    <definedName name="_xlnm.Print_Area" localSheetId="3">'Q2'!$A$1:$Y$71</definedName>
    <definedName name="_xlnm.Print_Area" localSheetId="2">Sep!$A$1:$Y$64</definedName>
    <definedName name="_xlnm.Print_Titles" localSheetId="1">Aug!$2:$4</definedName>
    <definedName name="_xlnm.Print_Titles" localSheetId="0">July!$2:$4</definedName>
    <definedName name="_xlnm.Print_Titles" localSheetId="3">'Q2'!$2:$4</definedName>
    <definedName name="_xlnm.Print_Titles" localSheetId="2">Sep!$2:$4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6" i="4" l="1"/>
  <c r="J72" i="4" l="1"/>
  <c r="K74" i="4"/>
  <c r="J74" i="4"/>
  <c r="Y67" i="4" l="1"/>
  <c r="Y69" i="4"/>
  <c r="Y68" i="4"/>
  <c r="Y70" i="4" l="1"/>
  <c r="Y71" i="4" s="1"/>
  <c r="F67" i="1" l="1"/>
  <c r="U63" i="4" l="1"/>
  <c r="V63" i="4" s="1"/>
  <c r="T63" i="4"/>
  <c r="R63" i="4"/>
  <c r="Q63" i="4"/>
  <c r="O63" i="4"/>
  <c r="P63" i="4" s="1"/>
  <c r="N63" i="4"/>
  <c r="L63" i="4"/>
  <c r="K63" i="4"/>
  <c r="M63" i="4" s="1"/>
  <c r="I63" i="4"/>
  <c r="H63" i="4"/>
  <c r="F63" i="4"/>
  <c r="E63" i="4"/>
  <c r="U61" i="4"/>
  <c r="T61" i="4"/>
  <c r="R61" i="4"/>
  <c r="S61" i="4" s="1"/>
  <c r="Q61" i="4"/>
  <c r="O61" i="4"/>
  <c r="N61" i="4"/>
  <c r="L61" i="4"/>
  <c r="K61" i="4"/>
  <c r="H61" i="4"/>
  <c r="F61" i="4"/>
  <c r="G61" i="4" s="1"/>
  <c r="E61" i="4"/>
  <c r="U60" i="4"/>
  <c r="T60" i="4"/>
  <c r="R60" i="4"/>
  <c r="Q60" i="4"/>
  <c r="O60" i="4"/>
  <c r="N60" i="4"/>
  <c r="L60" i="4"/>
  <c r="K60" i="4"/>
  <c r="H60" i="4"/>
  <c r="F60" i="4"/>
  <c r="E60" i="4"/>
  <c r="U59" i="4"/>
  <c r="T59" i="4"/>
  <c r="V59" i="4" s="1"/>
  <c r="R59" i="4"/>
  <c r="Q59" i="4"/>
  <c r="O59" i="4"/>
  <c r="N59" i="4"/>
  <c r="N62" i="4" s="1"/>
  <c r="L59" i="4"/>
  <c r="K59" i="4"/>
  <c r="H59" i="4"/>
  <c r="F59" i="4"/>
  <c r="E59" i="4"/>
  <c r="U58" i="4"/>
  <c r="U62" i="4" s="1"/>
  <c r="T58" i="4"/>
  <c r="V58" i="4" s="1"/>
  <c r="R58" i="4"/>
  <c r="S58" i="4" s="1"/>
  <c r="Q58" i="4"/>
  <c r="O58" i="4"/>
  <c r="P58" i="4" s="1"/>
  <c r="N58" i="4"/>
  <c r="L58" i="4"/>
  <c r="K58" i="4"/>
  <c r="H58" i="4"/>
  <c r="H62" i="4" s="1"/>
  <c r="F58" i="4"/>
  <c r="E58" i="4"/>
  <c r="U56" i="4"/>
  <c r="T56" i="4"/>
  <c r="R56" i="4"/>
  <c r="Q56" i="4"/>
  <c r="O56" i="4"/>
  <c r="N56" i="4"/>
  <c r="I56" i="4"/>
  <c r="H56" i="4"/>
  <c r="F56" i="4"/>
  <c r="E56" i="4"/>
  <c r="U55" i="4"/>
  <c r="T55" i="4"/>
  <c r="R55" i="4"/>
  <c r="Q55" i="4"/>
  <c r="O55" i="4"/>
  <c r="N55" i="4"/>
  <c r="I55" i="4"/>
  <c r="H55" i="4"/>
  <c r="J55" i="4" s="1"/>
  <c r="F55" i="4"/>
  <c r="E55" i="4"/>
  <c r="U54" i="4"/>
  <c r="T54" i="4"/>
  <c r="R54" i="4"/>
  <c r="S54" i="4" s="1"/>
  <c r="Q54" i="4"/>
  <c r="O54" i="4"/>
  <c r="N54" i="4"/>
  <c r="K54" i="4"/>
  <c r="I54" i="4"/>
  <c r="H54" i="4"/>
  <c r="E54" i="4"/>
  <c r="U53" i="4"/>
  <c r="T53" i="4"/>
  <c r="R53" i="4"/>
  <c r="Q53" i="4"/>
  <c r="O53" i="4"/>
  <c r="N53" i="4"/>
  <c r="K53" i="4"/>
  <c r="H53" i="4"/>
  <c r="E53" i="4"/>
  <c r="U52" i="4"/>
  <c r="T52" i="4"/>
  <c r="R52" i="4"/>
  <c r="S52" i="4" s="1"/>
  <c r="Q52" i="4"/>
  <c r="O52" i="4"/>
  <c r="P52" i="4" s="1"/>
  <c r="N52" i="4"/>
  <c r="K52" i="4"/>
  <c r="I52" i="4"/>
  <c r="H52" i="4"/>
  <c r="E52" i="4"/>
  <c r="U51" i="4"/>
  <c r="T51" i="4"/>
  <c r="R51" i="4"/>
  <c r="Q51" i="4"/>
  <c r="S51" i="4" s="1"/>
  <c r="O51" i="4"/>
  <c r="P51" i="4" s="1"/>
  <c r="N51" i="4"/>
  <c r="K51" i="4"/>
  <c r="W51" i="4" s="1"/>
  <c r="H51" i="4"/>
  <c r="F51" i="4"/>
  <c r="E51" i="4"/>
  <c r="C50" i="4"/>
  <c r="U49" i="4"/>
  <c r="T49" i="4"/>
  <c r="R49" i="4"/>
  <c r="Q49" i="4"/>
  <c r="S49" i="4" s="1"/>
  <c r="O49" i="4"/>
  <c r="N49" i="4"/>
  <c r="H49" i="4"/>
  <c r="E49" i="4"/>
  <c r="U48" i="4"/>
  <c r="T48" i="4"/>
  <c r="R48" i="4"/>
  <c r="Q48" i="4"/>
  <c r="O48" i="4"/>
  <c r="P48" i="4" s="1"/>
  <c r="N48" i="4"/>
  <c r="H48" i="4"/>
  <c r="E48" i="4"/>
  <c r="U47" i="4"/>
  <c r="V47" i="4" s="1"/>
  <c r="T47" i="4"/>
  <c r="R47" i="4"/>
  <c r="Q47" i="4"/>
  <c r="O47" i="4"/>
  <c r="N47" i="4"/>
  <c r="H47" i="4"/>
  <c r="E47" i="4"/>
  <c r="U46" i="4"/>
  <c r="U50" i="4" s="1"/>
  <c r="T46" i="4"/>
  <c r="R46" i="4"/>
  <c r="Q46" i="4"/>
  <c r="O46" i="4"/>
  <c r="P46" i="4" s="1"/>
  <c r="N46" i="4"/>
  <c r="H46" i="4"/>
  <c r="E46" i="4"/>
  <c r="C45" i="4"/>
  <c r="U44" i="4"/>
  <c r="V44" i="4" s="1"/>
  <c r="T44" i="4"/>
  <c r="R44" i="4"/>
  <c r="Q44" i="4"/>
  <c r="O44" i="4"/>
  <c r="N44" i="4"/>
  <c r="I44" i="4"/>
  <c r="H44" i="4"/>
  <c r="E44" i="4"/>
  <c r="U43" i="4"/>
  <c r="T43" i="4"/>
  <c r="R43" i="4"/>
  <c r="Q43" i="4"/>
  <c r="O43" i="4"/>
  <c r="N43" i="4"/>
  <c r="I43" i="4"/>
  <c r="J43" i="4" s="1"/>
  <c r="H43" i="4"/>
  <c r="E43" i="4"/>
  <c r="U42" i="4"/>
  <c r="T42" i="4"/>
  <c r="R42" i="4"/>
  <c r="Q42" i="4"/>
  <c r="O42" i="4"/>
  <c r="N42" i="4"/>
  <c r="I42" i="4"/>
  <c r="J42" i="4" s="1"/>
  <c r="H42" i="4"/>
  <c r="E42" i="4"/>
  <c r="D42" i="4"/>
  <c r="U41" i="4"/>
  <c r="T41" i="4"/>
  <c r="R41" i="4"/>
  <c r="S41" i="4" s="1"/>
  <c r="Q41" i="4"/>
  <c r="O41" i="4"/>
  <c r="N41" i="4"/>
  <c r="I41" i="4"/>
  <c r="H41" i="4"/>
  <c r="E41" i="4"/>
  <c r="U40" i="4"/>
  <c r="T40" i="4"/>
  <c r="R40" i="4"/>
  <c r="S40" i="4" s="1"/>
  <c r="Q40" i="4"/>
  <c r="O40" i="4"/>
  <c r="N40" i="4"/>
  <c r="I40" i="4"/>
  <c r="H40" i="4"/>
  <c r="J40" i="4" s="1"/>
  <c r="E40" i="4"/>
  <c r="U39" i="4"/>
  <c r="T39" i="4"/>
  <c r="V39" i="4" s="1"/>
  <c r="R39" i="4"/>
  <c r="Q39" i="4"/>
  <c r="O39" i="4"/>
  <c r="N39" i="4"/>
  <c r="H39" i="4"/>
  <c r="E39" i="4"/>
  <c r="C38" i="4"/>
  <c r="U37" i="4"/>
  <c r="T37" i="4"/>
  <c r="R37" i="4"/>
  <c r="Q37" i="4"/>
  <c r="O37" i="4"/>
  <c r="P37" i="4" s="1"/>
  <c r="N37" i="4"/>
  <c r="K37" i="4"/>
  <c r="H37" i="4"/>
  <c r="E37" i="4"/>
  <c r="U36" i="4"/>
  <c r="V36" i="4" s="1"/>
  <c r="T36" i="4"/>
  <c r="R36" i="4"/>
  <c r="Q36" i="4"/>
  <c r="S36" i="4" s="1"/>
  <c r="O36" i="4"/>
  <c r="N36" i="4"/>
  <c r="K36" i="4"/>
  <c r="H36" i="4"/>
  <c r="E36" i="4"/>
  <c r="U35" i="4"/>
  <c r="T35" i="4"/>
  <c r="R35" i="4"/>
  <c r="S35" i="4" s="1"/>
  <c r="Q35" i="4"/>
  <c r="O35" i="4"/>
  <c r="N35" i="4"/>
  <c r="L35" i="4"/>
  <c r="M35" i="4" s="1"/>
  <c r="K35" i="4"/>
  <c r="I35" i="4"/>
  <c r="H35" i="4"/>
  <c r="F35" i="4"/>
  <c r="E35" i="4"/>
  <c r="U34" i="4"/>
  <c r="V34" i="4" s="1"/>
  <c r="T34" i="4"/>
  <c r="R34" i="4"/>
  <c r="Q34" i="4"/>
  <c r="O34" i="4"/>
  <c r="P34" i="4" s="1"/>
  <c r="N34" i="4"/>
  <c r="I34" i="4"/>
  <c r="H34" i="4"/>
  <c r="E34" i="4"/>
  <c r="U33" i="4"/>
  <c r="T33" i="4"/>
  <c r="R33" i="4"/>
  <c r="S33" i="4" s="1"/>
  <c r="Q33" i="4"/>
  <c r="O33" i="4"/>
  <c r="N33" i="4"/>
  <c r="H33" i="4"/>
  <c r="E33" i="4"/>
  <c r="U32" i="4"/>
  <c r="T32" i="4"/>
  <c r="R32" i="4"/>
  <c r="Q32" i="4"/>
  <c r="O32" i="4"/>
  <c r="N32" i="4"/>
  <c r="H32" i="4"/>
  <c r="E32" i="4"/>
  <c r="U31" i="4"/>
  <c r="T31" i="4"/>
  <c r="R31" i="4"/>
  <c r="Q31" i="4"/>
  <c r="S31" i="4" s="1"/>
  <c r="O31" i="4"/>
  <c r="P31" i="4" s="1"/>
  <c r="N31" i="4"/>
  <c r="H31" i="4"/>
  <c r="E31" i="4"/>
  <c r="U30" i="4"/>
  <c r="T30" i="4"/>
  <c r="R30" i="4"/>
  <c r="Q30" i="4"/>
  <c r="O30" i="4"/>
  <c r="P30" i="4" s="1"/>
  <c r="N30" i="4"/>
  <c r="K30" i="4"/>
  <c r="H30" i="4"/>
  <c r="E30" i="4"/>
  <c r="V29" i="4"/>
  <c r="U29" i="4"/>
  <c r="T29" i="4"/>
  <c r="R29" i="4"/>
  <c r="Q29" i="4"/>
  <c r="O29" i="4"/>
  <c r="N29" i="4"/>
  <c r="K29" i="4"/>
  <c r="H29" i="4"/>
  <c r="E29" i="4"/>
  <c r="U28" i="4"/>
  <c r="V28" i="4" s="1"/>
  <c r="T28" i="4"/>
  <c r="S28" i="4"/>
  <c r="R28" i="4"/>
  <c r="Q28" i="4"/>
  <c r="O28" i="4"/>
  <c r="P28" i="4" s="1"/>
  <c r="N28" i="4"/>
  <c r="K28" i="4"/>
  <c r="H28" i="4"/>
  <c r="E28" i="4"/>
  <c r="U27" i="4"/>
  <c r="T27" i="4"/>
  <c r="R27" i="4"/>
  <c r="Q27" i="4"/>
  <c r="O27" i="4"/>
  <c r="N27" i="4"/>
  <c r="H27" i="4"/>
  <c r="E27" i="4"/>
  <c r="U26" i="4"/>
  <c r="T26" i="4"/>
  <c r="R26" i="4"/>
  <c r="Q26" i="4"/>
  <c r="O26" i="4"/>
  <c r="N26" i="4"/>
  <c r="H26" i="4"/>
  <c r="E26" i="4"/>
  <c r="U25" i="4"/>
  <c r="T25" i="4"/>
  <c r="R25" i="4"/>
  <c r="Q25" i="4"/>
  <c r="O25" i="4"/>
  <c r="P25" i="4" s="1"/>
  <c r="N25" i="4"/>
  <c r="H25" i="4"/>
  <c r="E25" i="4"/>
  <c r="U24" i="4"/>
  <c r="T24" i="4"/>
  <c r="R24" i="4"/>
  <c r="S24" i="4" s="1"/>
  <c r="Q24" i="4"/>
  <c r="O24" i="4"/>
  <c r="P24" i="4" s="1"/>
  <c r="N24" i="4"/>
  <c r="H24" i="4"/>
  <c r="E24" i="4"/>
  <c r="U23" i="4"/>
  <c r="T23" i="4"/>
  <c r="R23" i="4"/>
  <c r="Q23" i="4"/>
  <c r="O23" i="4"/>
  <c r="N23" i="4"/>
  <c r="H23" i="4"/>
  <c r="E23" i="4"/>
  <c r="C22" i="4"/>
  <c r="C57" i="4" s="1"/>
  <c r="C64" i="4" s="1"/>
  <c r="U21" i="4"/>
  <c r="T21" i="4"/>
  <c r="R21" i="4"/>
  <c r="Q21" i="4"/>
  <c r="O21" i="4"/>
  <c r="N21" i="4"/>
  <c r="L21" i="4"/>
  <c r="K21" i="4"/>
  <c r="H21" i="4"/>
  <c r="E21" i="4"/>
  <c r="C20" i="4"/>
  <c r="U19" i="4"/>
  <c r="T19" i="4"/>
  <c r="R19" i="4"/>
  <c r="S19" i="4" s="1"/>
  <c r="Q19" i="4"/>
  <c r="O19" i="4"/>
  <c r="N19" i="4"/>
  <c r="L19" i="4"/>
  <c r="K19" i="4"/>
  <c r="M19" i="4" s="1"/>
  <c r="H19" i="4"/>
  <c r="E19" i="4"/>
  <c r="U18" i="4"/>
  <c r="V18" i="4" s="1"/>
  <c r="T18" i="4"/>
  <c r="R18" i="4"/>
  <c r="S18" i="4" s="1"/>
  <c r="Q18" i="4"/>
  <c r="O18" i="4"/>
  <c r="N18" i="4"/>
  <c r="L18" i="4"/>
  <c r="K18" i="4"/>
  <c r="H18" i="4"/>
  <c r="E18" i="4"/>
  <c r="U17" i="4"/>
  <c r="T17" i="4"/>
  <c r="R17" i="4"/>
  <c r="S17" i="4" s="1"/>
  <c r="Q17" i="4"/>
  <c r="O17" i="4"/>
  <c r="P17" i="4" s="1"/>
  <c r="N17" i="4"/>
  <c r="L17" i="4"/>
  <c r="K17" i="4"/>
  <c r="H17" i="4"/>
  <c r="E17" i="4"/>
  <c r="U16" i="4"/>
  <c r="V16" i="4" s="1"/>
  <c r="T16" i="4"/>
  <c r="R16" i="4"/>
  <c r="Q16" i="4"/>
  <c r="O16" i="4"/>
  <c r="N16" i="4"/>
  <c r="L16" i="4"/>
  <c r="M16" i="4" s="1"/>
  <c r="K16" i="4"/>
  <c r="H16" i="4"/>
  <c r="E16" i="4"/>
  <c r="U15" i="4"/>
  <c r="V15" i="4" s="1"/>
  <c r="T15" i="4"/>
  <c r="R15" i="4"/>
  <c r="Q15" i="4"/>
  <c r="O15" i="4"/>
  <c r="N15" i="4"/>
  <c r="L15" i="4"/>
  <c r="K15" i="4"/>
  <c r="H15" i="4"/>
  <c r="E15" i="4"/>
  <c r="U14" i="4"/>
  <c r="T14" i="4"/>
  <c r="V14" i="4" s="1"/>
  <c r="R14" i="4"/>
  <c r="Q14" i="4"/>
  <c r="O14" i="4"/>
  <c r="P14" i="4" s="1"/>
  <c r="N14" i="4"/>
  <c r="L14" i="4"/>
  <c r="K14" i="4"/>
  <c r="H14" i="4"/>
  <c r="E14" i="4"/>
  <c r="E20" i="4" s="1"/>
  <c r="C13" i="4"/>
  <c r="U12" i="4"/>
  <c r="T12" i="4"/>
  <c r="R12" i="4"/>
  <c r="Q12" i="4"/>
  <c r="O12" i="4"/>
  <c r="N12" i="4"/>
  <c r="H12" i="4"/>
  <c r="E12" i="4"/>
  <c r="U11" i="4"/>
  <c r="T11" i="4"/>
  <c r="R11" i="4"/>
  <c r="Q11" i="4"/>
  <c r="O11" i="4"/>
  <c r="P11" i="4" s="1"/>
  <c r="N11" i="4"/>
  <c r="H11" i="4"/>
  <c r="E11" i="4"/>
  <c r="U10" i="4"/>
  <c r="T10" i="4"/>
  <c r="V10" i="4" s="1"/>
  <c r="R10" i="4"/>
  <c r="S10" i="4" s="1"/>
  <c r="Q10" i="4"/>
  <c r="O10" i="4"/>
  <c r="P10" i="4" s="1"/>
  <c r="N10" i="4"/>
  <c r="H10" i="4"/>
  <c r="E10" i="4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U9" i="4"/>
  <c r="T9" i="4"/>
  <c r="R9" i="4"/>
  <c r="S9" i="4" s="1"/>
  <c r="Q9" i="4"/>
  <c r="O9" i="4"/>
  <c r="P9" i="4" s="1"/>
  <c r="N9" i="4"/>
  <c r="H9" i="4"/>
  <c r="E9" i="4"/>
  <c r="U8" i="4"/>
  <c r="V8" i="4" s="1"/>
  <c r="T8" i="4"/>
  <c r="R8" i="4"/>
  <c r="Q8" i="4"/>
  <c r="O8" i="4"/>
  <c r="P8" i="4" s="1"/>
  <c r="N8" i="4"/>
  <c r="H8" i="4"/>
  <c r="E8" i="4"/>
  <c r="A8" i="4"/>
  <c r="A9" i="4" s="1"/>
  <c r="U7" i="4"/>
  <c r="T7" i="4"/>
  <c r="V7" i="4" s="1"/>
  <c r="R7" i="4"/>
  <c r="Q7" i="4"/>
  <c r="O7" i="4"/>
  <c r="N7" i="4"/>
  <c r="L7" i="4"/>
  <c r="I7" i="4"/>
  <c r="J7" i="4" s="1"/>
  <c r="H7" i="4"/>
  <c r="F7" i="4"/>
  <c r="E7" i="4"/>
  <c r="A7" i="4"/>
  <c r="U6" i="4"/>
  <c r="T6" i="4"/>
  <c r="R6" i="4"/>
  <c r="Q6" i="4"/>
  <c r="O6" i="4"/>
  <c r="N6" i="4"/>
  <c r="L6" i="4"/>
  <c r="I6" i="4"/>
  <c r="H6" i="4"/>
  <c r="F6" i="4"/>
  <c r="E6" i="4"/>
  <c r="G6" i="4" s="1"/>
  <c r="A6" i="4"/>
  <c r="U5" i="4"/>
  <c r="T5" i="4"/>
  <c r="R5" i="4"/>
  <c r="Q5" i="4"/>
  <c r="O5" i="4"/>
  <c r="N5" i="4"/>
  <c r="H5" i="4"/>
  <c r="E5" i="4"/>
  <c r="V62" i="3"/>
  <c r="U62" i="3"/>
  <c r="T62" i="3"/>
  <c r="S62" i="3"/>
  <c r="R62" i="3"/>
  <c r="Q62" i="3"/>
  <c r="P62" i="3"/>
  <c r="O62" i="3"/>
  <c r="N62" i="3"/>
  <c r="M62" i="3"/>
  <c r="L62" i="3"/>
  <c r="K62" i="3"/>
  <c r="H62" i="3"/>
  <c r="G62" i="3"/>
  <c r="F62" i="3"/>
  <c r="E62" i="3"/>
  <c r="W61" i="3"/>
  <c r="J61" i="3"/>
  <c r="I61" i="3"/>
  <c r="X61" i="3" s="1"/>
  <c r="W60" i="3"/>
  <c r="I60" i="3"/>
  <c r="W59" i="3"/>
  <c r="W62" i="3" s="1"/>
  <c r="J59" i="3"/>
  <c r="I59" i="3"/>
  <c r="X59" i="3" s="1"/>
  <c r="X58" i="3"/>
  <c r="W58" i="3"/>
  <c r="I58" i="3"/>
  <c r="J58" i="3" s="1"/>
  <c r="V56" i="3"/>
  <c r="S56" i="3"/>
  <c r="P56" i="3"/>
  <c r="L56" i="3"/>
  <c r="K56" i="3"/>
  <c r="W56" i="3" s="1"/>
  <c r="J56" i="3"/>
  <c r="G56" i="3"/>
  <c r="V55" i="3"/>
  <c r="S55" i="3"/>
  <c r="P55" i="3"/>
  <c r="M55" i="3"/>
  <c r="L55" i="3"/>
  <c r="X55" i="3" s="1"/>
  <c r="Y55" i="3" s="1"/>
  <c r="K55" i="3"/>
  <c r="W55" i="3" s="1"/>
  <c r="J55" i="3"/>
  <c r="G55" i="3"/>
  <c r="W54" i="3"/>
  <c r="V54" i="3"/>
  <c r="S54" i="3"/>
  <c r="P54" i="3"/>
  <c r="L54" i="3"/>
  <c r="J54" i="3"/>
  <c r="F54" i="3"/>
  <c r="G54" i="3" s="1"/>
  <c r="W53" i="3"/>
  <c r="V53" i="3"/>
  <c r="S53" i="3"/>
  <c r="P53" i="3"/>
  <c r="M53" i="3"/>
  <c r="L53" i="3"/>
  <c r="J53" i="3"/>
  <c r="I53" i="3"/>
  <c r="F53" i="3"/>
  <c r="G53" i="3" s="1"/>
  <c r="X52" i="3"/>
  <c r="W52" i="3"/>
  <c r="Y52" i="3" s="1"/>
  <c r="V52" i="3"/>
  <c r="S52" i="3"/>
  <c r="P52" i="3"/>
  <c r="L52" i="3"/>
  <c r="M52" i="3" s="1"/>
  <c r="J52" i="3"/>
  <c r="F52" i="3"/>
  <c r="G52" i="3" s="1"/>
  <c r="W51" i="3"/>
  <c r="V51" i="3"/>
  <c r="S51" i="3"/>
  <c r="P51" i="3"/>
  <c r="L51" i="3"/>
  <c r="J51" i="3"/>
  <c r="I51" i="3"/>
  <c r="G51" i="3"/>
  <c r="V50" i="3"/>
  <c r="U50" i="3"/>
  <c r="T50" i="3"/>
  <c r="R50" i="3"/>
  <c r="Q50" i="3"/>
  <c r="O50" i="3"/>
  <c r="N50" i="3"/>
  <c r="H50" i="3"/>
  <c r="E50" i="3"/>
  <c r="C50" i="3"/>
  <c r="X49" i="3"/>
  <c r="Y49" i="3" s="1"/>
  <c r="V49" i="3"/>
  <c r="S49" i="3"/>
  <c r="P49" i="3"/>
  <c r="L49" i="3"/>
  <c r="K49" i="3"/>
  <c r="W49" i="3" s="1"/>
  <c r="J49" i="3"/>
  <c r="I49" i="3"/>
  <c r="G49" i="3"/>
  <c r="F49" i="3"/>
  <c r="W48" i="3"/>
  <c r="V48" i="3"/>
  <c r="S48" i="3"/>
  <c r="P48" i="3"/>
  <c r="M48" i="3"/>
  <c r="L48" i="3"/>
  <c r="K48" i="3"/>
  <c r="I48" i="3"/>
  <c r="J48" i="3" s="1"/>
  <c r="G48" i="3"/>
  <c r="F48" i="3"/>
  <c r="V47" i="3"/>
  <c r="S47" i="3"/>
  <c r="P47" i="3"/>
  <c r="L47" i="3"/>
  <c r="K47" i="3"/>
  <c r="W47" i="3" s="1"/>
  <c r="J47" i="3"/>
  <c r="J50" i="3" s="1"/>
  <c r="I47" i="3"/>
  <c r="G47" i="3"/>
  <c r="F47" i="3"/>
  <c r="V46" i="3"/>
  <c r="S46" i="3"/>
  <c r="S50" i="3" s="1"/>
  <c r="P46" i="3"/>
  <c r="L46" i="3"/>
  <c r="K46" i="3"/>
  <c r="K50" i="3" s="1"/>
  <c r="J46" i="3"/>
  <c r="I46" i="3"/>
  <c r="F46" i="3"/>
  <c r="G46" i="3" s="1"/>
  <c r="U45" i="3"/>
  <c r="T45" i="3"/>
  <c r="R45" i="3"/>
  <c r="Q45" i="3"/>
  <c r="O45" i="3"/>
  <c r="N45" i="3"/>
  <c r="I45" i="3"/>
  <c r="H45" i="3"/>
  <c r="F45" i="3"/>
  <c r="E45" i="3"/>
  <c r="C45" i="3"/>
  <c r="W44" i="3"/>
  <c r="V44" i="3"/>
  <c r="S44" i="3"/>
  <c r="P44" i="3"/>
  <c r="L44" i="3"/>
  <c r="X44" i="3" s="1"/>
  <c r="Y44" i="3" s="1"/>
  <c r="K44" i="3"/>
  <c r="J44" i="3"/>
  <c r="F44" i="3"/>
  <c r="G44" i="3" s="1"/>
  <c r="X43" i="3"/>
  <c r="V43" i="3"/>
  <c r="S43" i="3"/>
  <c r="P43" i="3"/>
  <c r="L43" i="3"/>
  <c r="K43" i="3"/>
  <c r="J43" i="3"/>
  <c r="G43" i="3"/>
  <c r="F43" i="3"/>
  <c r="W42" i="3"/>
  <c r="Y42" i="3" s="1"/>
  <c r="V42" i="3"/>
  <c r="S42" i="3"/>
  <c r="P42" i="3"/>
  <c r="M42" i="3"/>
  <c r="L42" i="3"/>
  <c r="X42" i="3" s="1"/>
  <c r="K42" i="3"/>
  <c r="J42" i="3"/>
  <c r="F42" i="3"/>
  <c r="G42" i="3" s="1"/>
  <c r="D42" i="3"/>
  <c r="W41" i="3"/>
  <c r="V41" i="3"/>
  <c r="S41" i="3"/>
  <c r="P41" i="3"/>
  <c r="L41" i="3"/>
  <c r="M41" i="3" s="1"/>
  <c r="K41" i="3"/>
  <c r="J41" i="3"/>
  <c r="G41" i="3"/>
  <c r="F41" i="3"/>
  <c r="X40" i="3"/>
  <c r="Y40" i="3" s="1"/>
  <c r="W40" i="3"/>
  <c r="V40" i="3"/>
  <c r="S40" i="3"/>
  <c r="P40" i="3"/>
  <c r="M40" i="3"/>
  <c r="L40" i="3"/>
  <c r="K40" i="3"/>
  <c r="J40" i="3"/>
  <c r="J45" i="3" s="1"/>
  <c r="F40" i="3"/>
  <c r="G40" i="3" s="1"/>
  <c r="G45" i="3" s="1"/>
  <c r="W39" i="3"/>
  <c r="V39" i="3"/>
  <c r="S39" i="3"/>
  <c r="P39" i="3"/>
  <c r="L39" i="3"/>
  <c r="M39" i="3" s="1"/>
  <c r="K39" i="3"/>
  <c r="I39" i="3"/>
  <c r="G39" i="3"/>
  <c r="F39" i="3"/>
  <c r="U38" i="3"/>
  <c r="T38" i="3"/>
  <c r="R38" i="3"/>
  <c r="Q38" i="3"/>
  <c r="O38" i="3"/>
  <c r="N38" i="3"/>
  <c r="H38" i="3"/>
  <c r="E38" i="3"/>
  <c r="C38" i="3"/>
  <c r="C57" i="3" s="1"/>
  <c r="C64" i="3" s="1"/>
  <c r="W37" i="3"/>
  <c r="V37" i="3"/>
  <c r="S37" i="3"/>
  <c r="P37" i="3"/>
  <c r="M37" i="3"/>
  <c r="L37" i="3"/>
  <c r="I37" i="3"/>
  <c r="J37" i="3" s="1"/>
  <c r="G37" i="3"/>
  <c r="F37" i="3"/>
  <c r="W36" i="3"/>
  <c r="V36" i="3"/>
  <c r="S36" i="3"/>
  <c r="P36" i="3"/>
  <c r="M36" i="3"/>
  <c r="L36" i="3"/>
  <c r="I36" i="3"/>
  <c r="F36" i="3"/>
  <c r="G36" i="3" s="1"/>
  <c r="X35" i="3"/>
  <c r="W35" i="3"/>
  <c r="V34" i="3"/>
  <c r="S34" i="3"/>
  <c r="P34" i="3"/>
  <c r="L34" i="3"/>
  <c r="K34" i="3"/>
  <c r="W34" i="3" s="1"/>
  <c r="J34" i="3"/>
  <c r="F34" i="3"/>
  <c r="G34" i="3" s="1"/>
  <c r="V33" i="3"/>
  <c r="S33" i="3"/>
  <c r="P33" i="3"/>
  <c r="L33" i="3"/>
  <c r="K33" i="3"/>
  <c r="W33" i="3" s="1"/>
  <c r="I33" i="3"/>
  <c r="J33" i="3" s="1"/>
  <c r="F33" i="3"/>
  <c r="G33" i="3" s="1"/>
  <c r="W32" i="3"/>
  <c r="V32" i="3"/>
  <c r="S32" i="3"/>
  <c r="P32" i="3"/>
  <c r="L32" i="3"/>
  <c r="K32" i="3"/>
  <c r="M32" i="3" s="1"/>
  <c r="I32" i="3"/>
  <c r="G32" i="3"/>
  <c r="F32" i="3"/>
  <c r="Y31" i="3"/>
  <c r="X31" i="3"/>
  <c r="V31" i="3"/>
  <c r="S31" i="3"/>
  <c r="P31" i="3"/>
  <c r="M31" i="3"/>
  <c r="L31" i="3"/>
  <c r="K31" i="3"/>
  <c r="W31" i="3" s="1"/>
  <c r="J31" i="3"/>
  <c r="I31" i="3"/>
  <c r="F31" i="3"/>
  <c r="G31" i="3" s="1"/>
  <c r="X30" i="3"/>
  <c r="Y30" i="3" s="1"/>
  <c r="W30" i="3"/>
  <c r="V30" i="3"/>
  <c r="S30" i="3"/>
  <c r="P30" i="3"/>
  <c r="M30" i="3"/>
  <c r="L30" i="3"/>
  <c r="I30" i="3"/>
  <c r="J30" i="3" s="1"/>
  <c r="F30" i="3"/>
  <c r="G30" i="3" s="1"/>
  <c r="X29" i="3"/>
  <c r="Y29" i="3" s="1"/>
  <c r="W29" i="3"/>
  <c r="V29" i="3"/>
  <c r="S29" i="3"/>
  <c r="P29" i="3"/>
  <c r="M29" i="3"/>
  <c r="L29" i="3"/>
  <c r="J29" i="3"/>
  <c r="I29" i="3"/>
  <c r="G29" i="3"/>
  <c r="F29" i="3"/>
  <c r="W28" i="3"/>
  <c r="V28" i="3"/>
  <c r="S28" i="3"/>
  <c r="P28" i="3"/>
  <c r="L28" i="3"/>
  <c r="I28" i="3"/>
  <c r="J28" i="3" s="1"/>
  <c r="F28" i="3"/>
  <c r="G28" i="3" s="1"/>
  <c r="G38" i="3" s="1"/>
  <c r="V27" i="3"/>
  <c r="S27" i="3"/>
  <c r="P27" i="3"/>
  <c r="L27" i="3"/>
  <c r="K27" i="3"/>
  <c r="I27" i="3"/>
  <c r="J27" i="3" s="1"/>
  <c r="G27" i="3"/>
  <c r="F27" i="3"/>
  <c r="V26" i="3"/>
  <c r="S26" i="3"/>
  <c r="P26" i="3"/>
  <c r="L26" i="3"/>
  <c r="X26" i="3" s="1"/>
  <c r="K26" i="3"/>
  <c r="W26" i="3" s="1"/>
  <c r="J26" i="3"/>
  <c r="I26" i="3"/>
  <c r="G26" i="3"/>
  <c r="F26" i="3"/>
  <c r="Y25" i="3"/>
  <c r="W25" i="3"/>
  <c r="V25" i="3"/>
  <c r="S25" i="3"/>
  <c r="P25" i="3"/>
  <c r="M25" i="3"/>
  <c r="L25" i="3"/>
  <c r="X25" i="3" s="1"/>
  <c r="K25" i="3"/>
  <c r="J25" i="3"/>
  <c r="I25" i="3"/>
  <c r="G25" i="3"/>
  <c r="F25" i="3"/>
  <c r="W24" i="3"/>
  <c r="V24" i="3"/>
  <c r="S24" i="3"/>
  <c r="P24" i="3"/>
  <c r="L24" i="3"/>
  <c r="K24" i="3"/>
  <c r="I24" i="3"/>
  <c r="J24" i="3" s="1"/>
  <c r="F24" i="3"/>
  <c r="G24" i="3" s="1"/>
  <c r="W23" i="3"/>
  <c r="V23" i="3"/>
  <c r="V38" i="3" s="1"/>
  <c r="S23" i="3"/>
  <c r="P23" i="3"/>
  <c r="L23" i="3"/>
  <c r="K23" i="3"/>
  <c r="I23" i="3"/>
  <c r="G23" i="3"/>
  <c r="F23" i="3"/>
  <c r="T22" i="3"/>
  <c r="H22" i="3"/>
  <c r="H57" i="3" s="1"/>
  <c r="H64" i="3" s="1"/>
  <c r="E22" i="3"/>
  <c r="C22" i="3"/>
  <c r="X21" i="3"/>
  <c r="W21" i="3"/>
  <c r="V21" i="3"/>
  <c r="S21" i="3"/>
  <c r="P21" i="3"/>
  <c r="M21" i="3"/>
  <c r="J21" i="3"/>
  <c r="I21" i="3"/>
  <c r="G21" i="3"/>
  <c r="F21" i="3"/>
  <c r="W20" i="3"/>
  <c r="U20" i="3"/>
  <c r="T20" i="3"/>
  <c r="R20" i="3"/>
  <c r="Q20" i="3"/>
  <c r="Q22" i="3" s="1"/>
  <c r="P20" i="3"/>
  <c r="O20" i="3"/>
  <c r="N20" i="3"/>
  <c r="M20" i="3"/>
  <c r="L20" i="3"/>
  <c r="K20" i="3"/>
  <c r="H20" i="3"/>
  <c r="E20" i="3"/>
  <c r="C20" i="3"/>
  <c r="W19" i="3"/>
  <c r="V19" i="3"/>
  <c r="S19" i="3"/>
  <c r="P19" i="3"/>
  <c r="M19" i="3"/>
  <c r="I19" i="3"/>
  <c r="F19" i="3"/>
  <c r="G19" i="3" s="1"/>
  <c r="W18" i="3"/>
  <c r="V18" i="3"/>
  <c r="S18" i="3"/>
  <c r="P18" i="3"/>
  <c r="M18" i="3"/>
  <c r="I18" i="3"/>
  <c r="J18" i="3" s="1"/>
  <c r="G18" i="3"/>
  <c r="F18" i="3"/>
  <c r="W17" i="3"/>
  <c r="V17" i="3"/>
  <c r="S17" i="3"/>
  <c r="P17" i="3"/>
  <c r="M17" i="3"/>
  <c r="I17" i="3"/>
  <c r="F17" i="3"/>
  <c r="G17" i="3" s="1"/>
  <c r="W16" i="3"/>
  <c r="V16" i="3"/>
  <c r="S16" i="3"/>
  <c r="P16" i="3"/>
  <c r="M16" i="3"/>
  <c r="I16" i="3"/>
  <c r="F16" i="3"/>
  <c r="G16" i="3" s="1"/>
  <c r="W15" i="3"/>
  <c r="V15" i="3"/>
  <c r="V20" i="3" s="1"/>
  <c r="S15" i="3"/>
  <c r="P15" i="3"/>
  <c r="M15" i="3"/>
  <c r="I15" i="3"/>
  <c r="J15" i="3" s="1"/>
  <c r="F15" i="3"/>
  <c r="G15" i="3" s="1"/>
  <c r="W14" i="3"/>
  <c r="V14" i="3"/>
  <c r="S14" i="3"/>
  <c r="P14" i="3"/>
  <c r="M14" i="3"/>
  <c r="I14" i="3"/>
  <c r="F14" i="3"/>
  <c r="F20" i="3" s="1"/>
  <c r="U13" i="3"/>
  <c r="T13" i="3"/>
  <c r="R13" i="3"/>
  <c r="Q13" i="3"/>
  <c r="O13" i="3"/>
  <c r="N13" i="3"/>
  <c r="H13" i="3"/>
  <c r="E13" i="3"/>
  <c r="C13" i="3"/>
  <c r="X12" i="3"/>
  <c r="W12" i="3"/>
  <c r="Y12" i="3" s="1"/>
  <c r="V12" i="3"/>
  <c r="S12" i="3"/>
  <c r="P12" i="3"/>
  <c r="M12" i="3"/>
  <c r="L12" i="3"/>
  <c r="K12" i="3"/>
  <c r="J12" i="3"/>
  <c r="I12" i="3"/>
  <c r="G12" i="3"/>
  <c r="F12" i="3"/>
  <c r="X11" i="3"/>
  <c r="W11" i="3"/>
  <c r="Y11" i="3" s="1"/>
  <c r="V11" i="3"/>
  <c r="S11" i="3"/>
  <c r="P11" i="3"/>
  <c r="L11" i="3"/>
  <c r="M11" i="3" s="1"/>
  <c r="K11" i="3"/>
  <c r="I11" i="3"/>
  <c r="J11" i="3" s="1"/>
  <c r="G11" i="3"/>
  <c r="F11" i="3"/>
  <c r="W10" i="3"/>
  <c r="V10" i="3"/>
  <c r="S10" i="3"/>
  <c r="P10" i="3"/>
  <c r="L10" i="3"/>
  <c r="K10" i="3"/>
  <c r="I10" i="3"/>
  <c r="J10" i="3" s="1"/>
  <c r="G10" i="3"/>
  <c r="F10" i="3"/>
  <c r="V9" i="3"/>
  <c r="S9" i="3"/>
  <c r="P9" i="3"/>
  <c r="L9" i="3"/>
  <c r="K9" i="3"/>
  <c r="W9" i="3" s="1"/>
  <c r="I9" i="3"/>
  <c r="J9" i="3" s="1"/>
  <c r="G9" i="3"/>
  <c r="F9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W8" i="3"/>
  <c r="V8" i="3"/>
  <c r="S8" i="3"/>
  <c r="P8" i="3"/>
  <c r="L8" i="3"/>
  <c r="K8" i="3"/>
  <c r="J8" i="3"/>
  <c r="I8" i="3"/>
  <c r="I13" i="3" s="1"/>
  <c r="F8" i="3"/>
  <c r="G8" i="3" s="1"/>
  <c r="X7" i="3"/>
  <c r="W7" i="3"/>
  <c r="Y7" i="3" s="1"/>
  <c r="V7" i="3"/>
  <c r="S7" i="3"/>
  <c r="P7" i="3"/>
  <c r="M7" i="3"/>
  <c r="K7" i="3"/>
  <c r="J7" i="3"/>
  <c r="G7" i="3"/>
  <c r="A7" i="3"/>
  <c r="A8" i="3" s="1"/>
  <c r="X6" i="3"/>
  <c r="V6" i="3"/>
  <c r="S6" i="3"/>
  <c r="P6" i="3"/>
  <c r="K6" i="3"/>
  <c r="J6" i="3"/>
  <c r="G6" i="3"/>
  <c r="A6" i="3"/>
  <c r="W5" i="3"/>
  <c r="V5" i="3"/>
  <c r="S5" i="3"/>
  <c r="P5" i="3"/>
  <c r="L5" i="3"/>
  <c r="X5" i="3" s="1"/>
  <c r="K5" i="3"/>
  <c r="J5" i="3"/>
  <c r="J13" i="3" s="1"/>
  <c r="I5" i="3"/>
  <c r="G5" i="3"/>
  <c r="G13" i="3" s="1"/>
  <c r="F5" i="3"/>
  <c r="V62" i="2"/>
  <c r="U62" i="2"/>
  <c r="T62" i="2"/>
  <c r="S62" i="2"/>
  <c r="R62" i="2"/>
  <c r="Q62" i="2"/>
  <c r="P62" i="2"/>
  <c r="O62" i="2"/>
  <c r="N62" i="2"/>
  <c r="M62" i="2"/>
  <c r="L62" i="2"/>
  <c r="K62" i="2"/>
  <c r="H62" i="2"/>
  <c r="G62" i="2"/>
  <c r="F62" i="2"/>
  <c r="E62" i="2"/>
  <c r="Y61" i="2"/>
  <c r="W61" i="2"/>
  <c r="J61" i="2"/>
  <c r="I61" i="2"/>
  <c r="X61" i="2" s="1"/>
  <c r="X60" i="2"/>
  <c r="Y60" i="2" s="1"/>
  <c r="W60" i="2"/>
  <c r="I60" i="2"/>
  <c r="J60" i="2" s="1"/>
  <c r="W59" i="2"/>
  <c r="I59" i="2"/>
  <c r="X59" i="2" s="1"/>
  <c r="Y59" i="2" s="1"/>
  <c r="X58" i="2"/>
  <c r="Y58" i="2" s="1"/>
  <c r="W58" i="2"/>
  <c r="J58" i="2"/>
  <c r="I58" i="2"/>
  <c r="R57" i="2"/>
  <c r="X56" i="2"/>
  <c r="Y56" i="2" s="1"/>
  <c r="V56" i="2"/>
  <c r="S56" i="2"/>
  <c r="P56" i="2"/>
  <c r="L56" i="2"/>
  <c r="K56" i="2"/>
  <c r="W56" i="2" s="1"/>
  <c r="J56" i="2"/>
  <c r="G56" i="2"/>
  <c r="V55" i="2"/>
  <c r="S55" i="2"/>
  <c r="P55" i="2"/>
  <c r="L55" i="2"/>
  <c r="M55" i="2" s="1"/>
  <c r="K55" i="2"/>
  <c r="W55" i="2" s="1"/>
  <c r="J55" i="2"/>
  <c r="G55" i="2"/>
  <c r="X54" i="2"/>
  <c r="Y54" i="2" s="1"/>
  <c r="W54" i="2"/>
  <c r="V54" i="2"/>
  <c r="S54" i="2"/>
  <c r="P54" i="2"/>
  <c r="L54" i="2"/>
  <c r="M54" i="2" s="1"/>
  <c r="J54" i="2"/>
  <c r="F54" i="2"/>
  <c r="G54" i="2" s="1"/>
  <c r="W53" i="2"/>
  <c r="V53" i="2"/>
  <c r="S53" i="2"/>
  <c r="P53" i="2"/>
  <c r="M53" i="2"/>
  <c r="L53" i="2"/>
  <c r="I53" i="2"/>
  <c r="J53" i="2" s="1"/>
  <c r="F53" i="2"/>
  <c r="G53" i="2" s="1"/>
  <c r="X52" i="2"/>
  <c r="Y52" i="2" s="1"/>
  <c r="W52" i="2"/>
  <c r="V52" i="2"/>
  <c r="S52" i="2"/>
  <c r="P52" i="2"/>
  <c r="L52" i="2"/>
  <c r="M52" i="2" s="1"/>
  <c r="J52" i="2"/>
  <c r="F52" i="2"/>
  <c r="G52" i="2" s="1"/>
  <c r="X51" i="2"/>
  <c r="Y51" i="2" s="1"/>
  <c r="W51" i="2"/>
  <c r="V51" i="2"/>
  <c r="S51" i="2"/>
  <c r="P51" i="2"/>
  <c r="L51" i="2"/>
  <c r="M51" i="2" s="1"/>
  <c r="J51" i="2"/>
  <c r="G51" i="2"/>
  <c r="U50" i="2"/>
  <c r="T50" i="2"/>
  <c r="S50" i="2"/>
  <c r="R50" i="2"/>
  <c r="Q50" i="2"/>
  <c r="O50" i="2"/>
  <c r="N50" i="2"/>
  <c r="I50" i="2"/>
  <c r="H50" i="2"/>
  <c r="E50" i="2"/>
  <c r="C50" i="2"/>
  <c r="W49" i="2"/>
  <c r="V49" i="2"/>
  <c r="S49" i="2"/>
  <c r="P49" i="2"/>
  <c r="L49" i="2"/>
  <c r="M49" i="2" s="1"/>
  <c r="K49" i="2"/>
  <c r="J49" i="2"/>
  <c r="I49" i="2"/>
  <c r="F49" i="2"/>
  <c r="G49" i="2" s="1"/>
  <c r="X48" i="2"/>
  <c r="V48" i="2"/>
  <c r="S48" i="2"/>
  <c r="P48" i="2"/>
  <c r="L48" i="2"/>
  <c r="K48" i="2"/>
  <c r="W48" i="2" s="1"/>
  <c r="W50" i="2" s="1"/>
  <c r="I48" i="2"/>
  <c r="J48" i="2" s="1"/>
  <c r="G48" i="2"/>
  <c r="F48" i="2"/>
  <c r="X47" i="2"/>
  <c r="V47" i="2"/>
  <c r="S47" i="2"/>
  <c r="P47" i="2"/>
  <c r="L47" i="2"/>
  <c r="K47" i="2"/>
  <c r="W47" i="2" s="1"/>
  <c r="J47" i="2"/>
  <c r="I47" i="2"/>
  <c r="F47" i="2"/>
  <c r="G47" i="2" s="1"/>
  <c r="G50" i="2" s="1"/>
  <c r="V46" i="2"/>
  <c r="V50" i="2" s="1"/>
  <c r="S46" i="2"/>
  <c r="P46" i="2"/>
  <c r="L46" i="2"/>
  <c r="M46" i="2" s="1"/>
  <c r="K46" i="2"/>
  <c r="W46" i="2" s="1"/>
  <c r="I46" i="2"/>
  <c r="X46" i="2" s="1"/>
  <c r="G46" i="2"/>
  <c r="F46" i="2"/>
  <c r="U45" i="2"/>
  <c r="U57" i="2" s="1"/>
  <c r="T45" i="2"/>
  <c r="S45" i="2"/>
  <c r="R45" i="2"/>
  <c r="Q45" i="2"/>
  <c r="O45" i="2"/>
  <c r="N45" i="2"/>
  <c r="I45" i="2"/>
  <c r="H45" i="2"/>
  <c r="H57" i="2" s="1"/>
  <c r="H64" i="2" s="1"/>
  <c r="E45" i="2"/>
  <c r="C45" i="2"/>
  <c r="V44" i="2"/>
  <c r="S44" i="2"/>
  <c r="P44" i="2"/>
  <c r="L44" i="2"/>
  <c r="K44" i="2"/>
  <c r="W44" i="2" s="1"/>
  <c r="J44" i="2"/>
  <c r="G44" i="2"/>
  <c r="F44" i="2"/>
  <c r="X43" i="2"/>
  <c r="W43" i="2"/>
  <c r="V43" i="2"/>
  <c r="S43" i="2"/>
  <c r="P43" i="2"/>
  <c r="L43" i="2"/>
  <c r="K43" i="2"/>
  <c r="J43" i="2"/>
  <c r="F43" i="2"/>
  <c r="G43" i="2" s="1"/>
  <c r="Y42" i="2"/>
  <c r="X42" i="2"/>
  <c r="V42" i="2"/>
  <c r="S42" i="2"/>
  <c r="P42" i="2"/>
  <c r="P45" i="2" s="1"/>
  <c r="L42" i="2"/>
  <c r="M42" i="2" s="1"/>
  <c r="K42" i="2"/>
  <c r="W42" i="2" s="1"/>
  <c r="J42" i="2"/>
  <c r="G42" i="2"/>
  <c r="F42" i="2"/>
  <c r="D42" i="2"/>
  <c r="X41" i="2"/>
  <c r="Y41" i="2" s="1"/>
  <c r="W41" i="2"/>
  <c r="V41" i="2"/>
  <c r="S41" i="2"/>
  <c r="P41" i="2"/>
  <c r="L41" i="2"/>
  <c r="K41" i="2"/>
  <c r="J41" i="2"/>
  <c r="F41" i="2"/>
  <c r="G41" i="2" s="1"/>
  <c r="W40" i="2"/>
  <c r="W45" i="2" s="1"/>
  <c r="V40" i="2"/>
  <c r="S40" i="2"/>
  <c r="P40" i="2"/>
  <c r="L40" i="2"/>
  <c r="M40" i="2" s="1"/>
  <c r="K40" i="2"/>
  <c r="J40" i="2"/>
  <c r="J45" i="2" s="1"/>
  <c r="G40" i="2"/>
  <c r="F40" i="2"/>
  <c r="Y39" i="2"/>
  <c r="X39" i="2"/>
  <c r="W39" i="2"/>
  <c r="V39" i="2"/>
  <c r="S39" i="2"/>
  <c r="P39" i="2"/>
  <c r="M39" i="2"/>
  <c r="L39" i="2"/>
  <c r="K39" i="2"/>
  <c r="J39" i="2"/>
  <c r="I39" i="2"/>
  <c r="F39" i="2"/>
  <c r="G39" i="2" s="1"/>
  <c r="U38" i="2"/>
  <c r="T38" i="2"/>
  <c r="R38" i="2"/>
  <c r="Q38" i="2"/>
  <c r="O38" i="2"/>
  <c r="N38" i="2"/>
  <c r="H38" i="2"/>
  <c r="E38" i="2"/>
  <c r="C38" i="2"/>
  <c r="X37" i="2"/>
  <c r="Y37" i="2" s="1"/>
  <c r="W37" i="2"/>
  <c r="V37" i="2"/>
  <c r="S37" i="2"/>
  <c r="P37" i="2"/>
  <c r="L37" i="2"/>
  <c r="M37" i="2" s="1"/>
  <c r="J37" i="2"/>
  <c r="I37" i="2"/>
  <c r="G37" i="2"/>
  <c r="F37" i="2"/>
  <c r="W36" i="2"/>
  <c r="V36" i="2"/>
  <c r="S36" i="2"/>
  <c r="P36" i="2"/>
  <c r="L36" i="2"/>
  <c r="I36" i="2"/>
  <c r="J36" i="2" s="1"/>
  <c r="G36" i="2"/>
  <c r="F36" i="2"/>
  <c r="X35" i="2"/>
  <c r="W35" i="2"/>
  <c r="Y34" i="2"/>
  <c r="V34" i="2"/>
  <c r="S34" i="2"/>
  <c r="P34" i="2"/>
  <c r="M34" i="2"/>
  <c r="L34" i="2"/>
  <c r="X34" i="2" s="1"/>
  <c r="K34" i="2"/>
  <c r="W34" i="2" s="1"/>
  <c r="J34" i="2"/>
  <c r="G34" i="2"/>
  <c r="F34" i="2"/>
  <c r="X33" i="2"/>
  <c r="Y33" i="2" s="1"/>
  <c r="V33" i="2"/>
  <c r="S33" i="2"/>
  <c r="P33" i="2"/>
  <c r="M33" i="2"/>
  <c r="L33" i="2"/>
  <c r="K33" i="2"/>
  <c r="W33" i="2" s="1"/>
  <c r="J33" i="2"/>
  <c r="I33" i="2"/>
  <c r="G33" i="2"/>
  <c r="F33" i="2"/>
  <c r="W32" i="2"/>
  <c r="V32" i="2"/>
  <c r="S32" i="2"/>
  <c r="P32" i="2"/>
  <c r="L32" i="2"/>
  <c r="K32" i="2"/>
  <c r="J32" i="2"/>
  <c r="I32" i="2"/>
  <c r="G32" i="2"/>
  <c r="F32" i="2"/>
  <c r="W31" i="2"/>
  <c r="V31" i="2"/>
  <c r="S31" i="2"/>
  <c r="P31" i="2"/>
  <c r="L31" i="2"/>
  <c r="K31" i="2"/>
  <c r="I31" i="2"/>
  <c r="J31" i="2" s="1"/>
  <c r="F31" i="2"/>
  <c r="G31" i="2" s="1"/>
  <c r="X30" i="2"/>
  <c r="Y30" i="2" s="1"/>
  <c r="W30" i="2"/>
  <c r="V30" i="2"/>
  <c r="S30" i="2"/>
  <c r="P30" i="2"/>
  <c r="L30" i="2"/>
  <c r="M30" i="2" s="1"/>
  <c r="J30" i="2"/>
  <c r="I30" i="2"/>
  <c r="G30" i="2"/>
  <c r="F30" i="2"/>
  <c r="W29" i="2"/>
  <c r="V29" i="2"/>
  <c r="S29" i="2"/>
  <c r="P29" i="2"/>
  <c r="L29" i="2"/>
  <c r="M29" i="2" s="1"/>
  <c r="I29" i="2"/>
  <c r="J29" i="2" s="1"/>
  <c r="G29" i="2"/>
  <c r="F29" i="2"/>
  <c r="X28" i="2"/>
  <c r="Y28" i="2" s="1"/>
  <c r="W28" i="2"/>
  <c r="V28" i="2"/>
  <c r="S28" i="2"/>
  <c r="P28" i="2"/>
  <c r="M28" i="2"/>
  <c r="L28" i="2"/>
  <c r="I28" i="2"/>
  <c r="J28" i="2" s="1"/>
  <c r="G28" i="2"/>
  <c r="F28" i="2"/>
  <c r="W27" i="2"/>
  <c r="V27" i="2"/>
  <c r="S27" i="2"/>
  <c r="P27" i="2"/>
  <c r="L27" i="2"/>
  <c r="K27" i="2"/>
  <c r="I27" i="2"/>
  <c r="J27" i="2" s="1"/>
  <c r="F27" i="2"/>
  <c r="G27" i="2" s="1"/>
  <c r="W26" i="2"/>
  <c r="V26" i="2"/>
  <c r="S26" i="2"/>
  <c r="P26" i="2"/>
  <c r="L26" i="2"/>
  <c r="K26" i="2"/>
  <c r="I26" i="2"/>
  <c r="J26" i="2" s="1"/>
  <c r="F26" i="2"/>
  <c r="G26" i="2" s="1"/>
  <c r="Y25" i="2"/>
  <c r="X25" i="2"/>
  <c r="V25" i="2"/>
  <c r="S25" i="2"/>
  <c r="P25" i="2"/>
  <c r="M25" i="2"/>
  <c r="L25" i="2"/>
  <c r="K25" i="2"/>
  <c r="W25" i="2" s="1"/>
  <c r="I25" i="2"/>
  <c r="J25" i="2" s="1"/>
  <c r="F25" i="2"/>
  <c r="G25" i="2" s="1"/>
  <c r="W24" i="2"/>
  <c r="V24" i="2"/>
  <c r="S24" i="2"/>
  <c r="P24" i="2"/>
  <c r="L24" i="2"/>
  <c r="K24" i="2"/>
  <c r="M24" i="2" s="1"/>
  <c r="I24" i="2"/>
  <c r="G24" i="2"/>
  <c r="F24" i="2"/>
  <c r="X23" i="2"/>
  <c r="W23" i="2"/>
  <c r="V23" i="2"/>
  <c r="S23" i="2"/>
  <c r="P23" i="2"/>
  <c r="L23" i="2"/>
  <c r="K23" i="2"/>
  <c r="J23" i="2"/>
  <c r="I23" i="2"/>
  <c r="F23" i="2"/>
  <c r="X21" i="2"/>
  <c r="W21" i="2"/>
  <c r="V21" i="2"/>
  <c r="S21" i="2"/>
  <c r="P21" i="2"/>
  <c r="M21" i="2"/>
  <c r="I21" i="2"/>
  <c r="J21" i="2" s="1"/>
  <c r="F21" i="2"/>
  <c r="G21" i="2" s="1"/>
  <c r="U20" i="2"/>
  <c r="T20" i="2"/>
  <c r="T22" i="2" s="1"/>
  <c r="R20" i="2"/>
  <c r="R22" i="2" s="1"/>
  <c r="Q20" i="2"/>
  <c r="O20" i="2"/>
  <c r="O22" i="2" s="1"/>
  <c r="N20" i="2"/>
  <c r="L20" i="2"/>
  <c r="K20" i="2"/>
  <c r="H20" i="2"/>
  <c r="H22" i="2" s="1"/>
  <c r="F20" i="2"/>
  <c r="E20" i="2"/>
  <c r="C20" i="2"/>
  <c r="X19" i="2"/>
  <c r="Y19" i="2" s="1"/>
  <c r="W19" i="2"/>
  <c r="V19" i="2"/>
  <c r="S19" i="2"/>
  <c r="P19" i="2"/>
  <c r="M19" i="2"/>
  <c r="I19" i="2"/>
  <c r="J19" i="2" s="1"/>
  <c r="G19" i="2"/>
  <c r="F19" i="2"/>
  <c r="Y18" i="2"/>
  <c r="X18" i="2"/>
  <c r="W18" i="2"/>
  <c r="V18" i="2"/>
  <c r="S18" i="2"/>
  <c r="P18" i="2"/>
  <c r="M18" i="2"/>
  <c r="I18" i="2"/>
  <c r="J18" i="2" s="1"/>
  <c r="G18" i="2"/>
  <c r="F18" i="2"/>
  <c r="X17" i="2"/>
  <c r="W17" i="2"/>
  <c r="Y17" i="2" s="1"/>
  <c r="V17" i="2"/>
  <c r="S17" i="2"/>
  <c r="P17" i="2"/>
  <c r="M17" i="2"/>
  <c r="I17" i="2"/>
  <c r="J17" i="2" s="1"/>
  <c r="G17" i="2"/>
  <c r="F17" i="2"/>
  <c r="X16" i="2"/>
  <c r="W16" i="2"/>
  <c r="V16" i="2"/>
  <c r="S16" i="2"/>
  <c r="P16" i="2"/>
  <c r="M16" i="2"/>
  <c r="I16" i="2"/>
  <c r="J16" i="2" s="1"/>
  <c r="G16" i="2"/>
  <c r="F16" i="2"/>
  <c r="W15" i="2"/>
  <c r="V15" i="2"/>
  <c r="V20" i="2" s="1"/>
  <c r="S15" i="2"/>
  <c r="P15" i="2"/>
  <c r="M15" i="2"/>
  <c r="I15" i="2"/>
  <c r="G15" i="2"/>
  <c r="F15" i="2"/>
  <c r="W14" i="2"/>
  <c r="V14" i="2"/>
  <c r="S14" i="2"/>
  <c r="P14" i="2"/>
  <c r="P20" i="2" s="1"/>
  <c r="M14" i="2"/>
  <c r="M20" i="2" s="1"/>
  <c r="I14" i="2"/>
  <c r="G14" i="2"/>
  <c r="F14" i="2"/>
  <c r="U13" i="2"/>
  <c r="U22" i="2" s="1"/>
  <c r="T13" i="2"/>
  <c r="R13" i="2"/>
  <c r="Q13" i="2"/>
  <c r="P13" i="2"/>
  <c r="O13" i="2"/>
  <c r="N13" i="2"/>
  <c r="H13" i="2"/>
  <c r="E13" i="2"/>
  <c r="C13" i="2"/>
  <c r="C22" i="2" s="1"/>
  <c r="W12" i="2"/>
  <c r="V12" i="2"/>
  <c r="S12" i="2"/>
  <c r="P12" i="2"/>
  <c r="L12" i="2"/>
  <c r="M12" i="2" s="1"/>
  <c r="K12" i="2"/>
  <c r="I12" i="2"/>
  <c r="J12" i="2" s="1"/>
  <c r="F12" i="2"/>
  <c r="G12" i="2" s="1"/>
  <c r="W11" i="2"/>
  <c r="V11" i="2"/>
  <c r="S11" i="2"/>
  <c r="P11" i="2"/>
  <c r="L11" i="2"/>
  <c r="K11" i="2"/>
  <c r="I11" i="2"/>
  <c r="F11" i="2"/>
  <c r="G11" i="2" s="1"/>
  <c r="V10" i="2"/>
  <c r="S10" i="2"/>
  <c r="P10" i="2"/>
  <c r="L10" i="2"/>
  <c r="K10" i="2"/>
  <c r="W10" i="2" s="1"/>
  <c r="I10" i="2"/>
  <c r="G10" i="2"/>
  <c r="F10" i="2"/>
  <c r="V9" i="2"/>
  <c r="S9" i="2"/>
  <c r="P9" i="2"/>
  <c r="M9" i="2"/>
  <c r="L9" i="2"/>
  <c r="X9" i="2" s="1"/>
  <c r="Y9" i="2" s="1"/>
  <c r="K9" i="2"/>
  <c r="W9" i="2" s="1"/>
  <c r="J9" i="2"/>
  <c r="I9" i="2"/>
  <c r="G9" i="2"/>
  <c r="F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V8" i="2"/>
  <c r="S8" i="2"/>
  <c r="S13" i="2" s="1"/>
  <c r="P8" i="2"/>
  <c r="L8" i="2"/>
  <c r="K8" i="2"/>
  <c r="W8" i="2" s="1"/>
  <c r="J8" i="2"/>
  <c r="I8" i="2"/>
  <c r="G8" i="2"/>
  <c r="F8" i="2"/>
  <c r="X7" i="2"/>
  <c r="V7" i="2"/>
  <c r="S7" i="2"/>
  <c r="P7" i="2"/>
  <c r="K7" i="2"/>
  <c r="W7" i="2" s="1"/>
  <c r="Y7" i="2" s="1"/>
  <c r="J7" i="2"/>
  <c r="G7" i="2"/>
  <c r="Y6" i="2"/>
  <c r="X6" i="2"/>
  <c r="V6" i="2"/>
  <c r="V13" i="2" s="1"/>
  <c r="S6" i="2"/>
  <c r="P6" i="2"/>
  <c r="M6" i="2"/>
  <c r="K6" i="2"/>
  <c r="W6" i="2" s="1"/>
  <c r="J6" i="2"/>
  <c r="G6" i="2"/>
  <c r="A6" i="2"/>
  <c r="A7" i="2" s="1"/>
  <c r="A8" i="2" s="1"/>
  <c r="W5" i="2"/>
  <c r="W13" i="2" s="1"/>
  <c r="V5" i="2"/>
  <c r="S5" i="2"/>
  <c r="P5" i="2"/>
  <c r="L5" i="2"/>
  <c r="K5" i="2"/>
  <c r="J5" i="2"/>
  <c r="I5" i="2"/>
  <c r="G5" i="2"/>
  <c r="F5" i="2"/>
  <c r="V62" i="1"/>
  <c r="U62" i="1"/>
  <c r="T62" i="1"/>
  <c r="S62" i="1"/>
  <c r="R62" i="1"/>
  <c r="Q62" i="1"/>
  <c r="P62" i="1"/>
  <c r="O62" i="1"/>
  <c r="N62" i="1"/>
  <c r="M62" i="1"/>
  <c r="L62" i="1"/>
  <c r="K62" i="1"/>
  <c r="H62" i="1"/>
  <c r="G62" i="1"/>
  <c r="F62" i="1"/>
  <c r="E62" i="1"/>
  <c r="W61" i="1"/>
  <c r="I61" i="1"/>
  <c r="W60" i="1"/>
  <c r="I60" i="1"/>
  <c r="I60" i="4" s="1"/>
  <c r="J60" i="4" s="1"/>
  <c r="W59" i="1"/>
  <c r="I59" i="1"/>
  <c r="J59" i="1" s="1"/>
  <c r="W58" i="1"/>
  <c r="I58" i="1"/>
  <c r="I58" i="4" s="1"/>
  <c r="V56" i="1"/>
  <c r="S56" i="1"/>
  <c r="P56" i="1"/>
  <c r="K56" i="4"/>
  <c r="J56" i="1"/>
  <c r="G56" i="1"/>
  <c r="V55" i="1"/>
  <c r="S55" i="1"/>
  <c r="P55" i="1"/>
  <c r="K55" i="4"/>
  <c r="J55" i="1"/>
  <c r="G55" i="1"/>
  <c r="W54" i="1"/>
  <c r="V54" i="1"/>
  <c r="S54" i="1"/>
  <c r="P54" i="1"/>
  <c r="L54" i="1"/>
  <c r="J54" i="1"/>
  <c r="F54" i="1"/>
  <c r="G54" i="1" s="1"/>
  <c r="W53" i="1"/>
  <c r="V53" i="1"/>
  <c r="S53" i="1"/>
  <c r="P53" i="1"/>
  <c r="L53" i="1"/>
  <c r="J53" i="1"/>
  <c r="I53" i="1"/>
  <c r="I53" i="4" s="1"/>
  <c r="F53" i="1"/>
  <c r="W52" i="1"/>
  <c r="V52" i="1"/>
  <c r="S52" i="1"/>
  <c r="P52" i="1"/>
  <c r="L52" i="1"/>
  <c r="L52" i="4" s="1"/>
  <c r="M52" i="4" s="1"/>
  <c r="J52" i="1"/>
  <c r="F52" i="1"/>
  <c r="F52" i="4" s="1"/>
  <c r="G52" i="4" s="1"/>
  <c r="W51" i="1"/>
  <c r="V51" i="1"/>
  <c r="S51" i="1"/>
  <c r="P51" i="1"/>
  <c r="L51" i="1"/>
  <c r="L51" i="4" s="1"/>
  <c r="I51" i="1"/>
  <c r="G51" i="1"/>
  <c r="U50" i="1"/>
  <c r="T50" i="1"/>
  <c r="R50" i="1"/>
  <c r="Q50" i="1"/>
  <c r="O50" i="1"/>
  <c r="N50" i="1"/>
  <c r="H50" i="1"/>
  <c r="E50" i="1"/>
  <c r="C50" i="1"/>
  <c r="W49" i="1"/>
  <c r="V49" i="1"/>
  <c r="S49" i="1"/>
  <c r="P49" i="1"/>
  <c r="L49" i="1"/>
  <c r="K49" i="1"/>
  <c r="K49" i="4" s="1"/>
  <c r="I49" i="1"/>
  <c r="I49" i="4" s="1"/>
  <c r="J49" i="4" s="1"/>
  <c r="G49" i="1"/>
  <c r="F49" i="1"/>
  <c r="F49" i="4" s="1"/>
  <c r="G49" i="4" s="1"/>
  <c r="V48" i="1"/>
  <c r="S48" i="1"/>
  <c r="P48" i="1"/>
  <c r="L48" i="1"/>
  <c r="K48" i="1"/>
  <c r="W48" i="1" s="1"/>
  <c r="I48" i="1"/>
  <c r="I48" i="4" s="1"/>
  <c r="F48" i="1"/>
  <c r="V47" i="1"/>
  <c r="S47" i="1"/>
  <c r="P47" i="1"/>
  <c r="L47" i="1"/>
  <c r="L47" i="4" s="1"/>
  <c r="K47" i="1"/>
  <c r="I47" i="1"/>
  <c r="F47" i="1"/>
  <c r="V46" i="1"/>
  <c r="S46" i="1"/>
  <c r="P46" i="1"/>
  <c r="L46" i="1"/>
  <c r="K46" i="1"/>
  <c r="M46" i="1" s="1"/>
  <c r="I46" i="1"/>
  <c r="F46" i="1"/>
  <c r="G46" i="1" s="1"/>
  <c r="U45" i="1"/>
  <c r="T45" i="1"/>
  <c r="R45" i="1"/>
  <c r="Q45" i="1"/>
  <c r="O45" i="1"/>
  <c r="N45" i="1"/>
  <c r="I45" i="1"/>
  <c r="H45" i="1"/>
  <c r="E45" i="1"/>
  <c r="C45" i="1"/>
  <c r="V44" i="1"/>
  <c r="S44" i="1"/>
  <c r="P44" i="1"/>
  <c r="L44" i="1"/>
  <c r="X44" i="1" s="1"/>
  <c r="K44" i="1"/>
  <c r="W44" i="1" s="1"/>
  <c r="J44" i="1"/>
  <c r="F44" i="1"/>
  <c r="F44" i="4" s="1"/>
  <c r="G44" i="4" s="1"/>
  <c r="V43" i="1"/>
  <c r="S43" i="1"/>
  <c r="P43" i="1"/>
  <c r="L43" i="1"/>
  <c r="L43" i="4" s="1"/>
  <c r="K43" i="1"/>
  <c r="W43" i="1" s="1"/>
  <c r="J43" i="1"/>
  <c r="F43" i="1"/>
  <c r="V42" i="1"/>
  <c r="S42" i="1"/>
  <c r="P42" i="1"/>
  <c r="L42" i="1"/>
  <c r="X42" i="1" s="1"/>
  <c r="K42" i="1"/>
  <c r="K42" i="4" s="1"/>
  <c r="J42" i="1"/>
  <c r="F42" i="1"/>
  <c r="F42" i="4" s="1"/>
  <c r="G42" i="4" s="1"/>
  <c r="D42" i="1"/>
  <c r="V41" i="1"/>
  <c r="S41" i="1"/>
  <c r="P41" i="1"/>
  <c r="L41" i="1"/>
  <c r="L41" i="4" s="1"/>
  <c r="K41" i="1"/>
  <c r="J41" i="1"/>
  <c r="F41" i="1"/>
  <c r="V40" i="1"/>
  <c r="S40" i="1"/>
  <c r="P40" i="1"/>
  <c r="L40" i="1"/>
  <c r="K40" i="1"/>
  <c r="K40" i="4" s="1"/>
  <c r="J40" i="1"/>
  <c r="F40" i="1"/>
  <c r="G40" i="1" s="1"/>
  <c r="V39" i="1"/>
  <c r="S39" i="1"/>
  <c r="P39" i="1"/>
  <c r="L39" i="1"/>
  <c r="L39" i="4" s="1"/>
  <c r="K39" i="1"/>
  <c r="I39" i="1"/>
  <c r="F39" i="1"/>
  <c r="G39" i="1" s="1"/>
  <c r="U38" i="1"/>
  <c r="T38" i="1"/>
  <c r="R38" i="1"/>
  <c r="Q38" i="1"/>
  <c r="O38" i="1"/>
  <c r="N38" i="1"/>
  <c r="H38" i="1"/>
  <c r="E38" i="1"/>
  <c r="C38" i="1"/>
  <c r="W37" i="1"/>
  <c r="V37" i="1"/>
  <c r="S37" i="1"/>
  <c r="P37" i="1"/>
  <c r="M37" i="1"/>
  <c r="L37" i="1"/>
  <c r="I37" i="1"/>
  <c r="I37" i="4" s="1"/>
  <c r="G37" i="1"/>
  <c r="F37" i="1"/>
  <c r="W36" i="1"/>
  <c r="V36" i="1"/>
  <c r="S36" i="1"/>
  <c r="P36" i="1"/>
  <c r="L36" i="1"/>
  <c r="J36" i="1"/>
  <c r="I36" i="1"/>
  <c r="I36" i="4" s="1"/>
  <c r="J36" i="4" s="1"/>
  <c r="F36" i="1"/>
  <c r="X35" i="1"/>
  <c r="W35" i="1"/>
  <c r="X34" i="1"/>
  <c r="W34" i="1"/>
  <c r="V34" i="1"/>
  <c r="S34" i="1"/>
  <c r="P34" i="1"/>
  <c r="L34" i="1"/>
  <c r="K34" i="1"/>
  <c r="K34" i="4" s="1"/>
  <c r="J34" i="1"/>
  <c r="F34" i="1"/>
  <c r="F34" i="4" s="1"/>
  <c r="G34" i="4" s="1"/>
  <c r="V33" i="1"/>
  <c r="S33" i="1"/>
  <c r="P33" i="1"/>
  <c r="L33" i="1"/>
  <c r="L33" i="4" s="1"/>
  <c r="K33" i="1"/>
  <c r="W33" i="1" s="1"/>
  <c r="I33" i="1"/>
  <c r="I33" i="4" s="1"/>
  <c r="J33" i="4" s="1"/>
  <c r="F33" i="1"/>
  <c r="G33" i="1" s="1"/>
  <c r="V32" i="1"/>
  <c r="S32" i="1"/>
  <c r="P32" i="1"/>
  <c r="L32" i="1"/>
  <c r="X32" i="1" s="1"/>
  <c r="K32" i="1"/>
  <c r="K32" i="4" s="1"/>
  <c r="I32" i="1"/>
  <c r="F32" i="1"/>
  <c r="V31" i="1"/>
  <c r="S31" i="1"/>
  <c r="P31" i="1"/>
  <c r="L31" i="1"/>
  <c r="K31" i="1"/>
  <c r="K31" i="4" s="1"/>
  <c r="I31" i="1"/>
  <c r="F31" i="1"/>
  <c r="W30" i="1"/>
  <c r="V30" i="1"/>
  <c r="S30" i="1"/>
  <c r="P30" i="1"/>
  <c r="L30" i="1"/>
  <c r="M30" i="1" s="1"/>
  <c r="I30" i="1"/>
  <c r="I30" i="4" s="1"/>
  <c r="J30" i="4" s="1"/>
  <c r="G30" i="1"/>
  <c r="F30" i="1"/>
  <c r="W29" i="1"/>
  <c r="V29" i="1"/>
  <c r="S29" i="1"/>
  <c r="P29" i="1"/>
  <c r="L29" i="1"/>
  <c r="I29" i="1"/>
  <c r="J29" i="1" s="1"/>
  <c r="F29" i="1"/>
  <c r="W28" i="1"/>
  <c r="V28" i="1"/>
  <c r="S28" i="1"/>
  <c r="P28" i="1"/>
  <c r="L28" i="1"/>
  <c r="L28" i="4" s="1"/>
  <c r="M28" i="4" s="1"/>
  <c r="I28" i="1"/>
  <c r="J28" i="1" s="1"/>
  <c r="F28" i="1"/>
  <c r="G28" i="1" s="1"/>
  <c r="W27" i="1"/>
  <c r="V27" i="1"/>
  <c r="S27" i="1"/>
  <c r="P27" i="1"/>
  <c r="L27" i="1"/>
  <c r="K27" i="1"/>
  <c r="I27" i="1"/>
  <c r="J27" i="1" s="1"/>
  <c r="F27" i="1"/>
  <c r="G27" i="1" s="1"/>
  <c r="V26" i="1"/>
  <c r="S26" i="1"/>
  <c r="P26" i="1"/>
  <c r="L26" i="1"/>
  <c r="K26" i="1"/>
  <c r="W26" i="1" s="1"/>
  <c r="I26" i="1"/>
  <c r="F26" i="1"/>
  <c r="V25" i="1"/>
  <c r="S25" i="1"/>
  <c r="P25" i="1"/>
  <c r="L25" i="1"/>
  <c r="K25" i="1"/>
  <c r="K25" i="4" s="1"/>
  <c r="I25" i="1"/>
  <c r="I25" i="4" s="1"/>
  <c r="J25" i="4" s="1"/>
  <c r="F25" i="1"/>
  <c r="F25" i="4" s="1"/>
  <c r="G25" i="4" s="1"/>
  <c r="V24" i="1"/>
  <c r="S24" i="1"/>
  <c r="P24" i="1"/>
  <c r="L24" i="1"/>
  <c r="K24" i="1"/>
  <c r="I24" i="1"/>
  <c r="F24" i="1"/>
  <c r="F24" i="4" s="1"/>
  <c r="G24" i="4" s="1"/>
  <c r="V23" i="1"/>
  <c r="S23" i="1"/>
  <c r="P23" i="1"/>
  <c r="L23" i="1"/>
  <c r="L23" i="4" s="1"/>
  <c r="K23" i="1"/>
  <c r="I23" i="1"/>
  <c r="F23" i="1"/>
  <c r="W21" i="1"/>
  <c r="V21" i="1"/>
  <c r="S21" i="1"/>
  <c r="P21" i="1"/>
  <c r="M21" i="1"/>
  <c r="I21" i="1"/>
  <c r="I21" i="4" s="1"/>
  <c r="J21" i="4" s="1"/>
  <c r="F21" i="1"/>
  <c r="F21" i="4" s="1"/>
  <c r="U20" i="1"/>
  <c r="T20" i="1"/>
  <c r="R20" i="1"/>
  <c r="Q20" i="1"/>
  <c r="O20" i="1"/>
  <c r="N20" i="1"/>
  <c r="L20" i="1"/>
  <c r="K20" i="1"/>
  <c r="H20" i="1"/>
  <c r="E20" i="1"/>
  <c r="C20" i="1"/>
  <c r="W19" i="1"/>
  <c r="V19" i="1"/>
  <c r="S19" i="1"/>
  <c r="P19" i="1"/>
  <c r="M19" i="1"/>
  <c r="I19" i="1"/>
  <c r="F19" i="1"/>
  <c r="F19" i="4" s="1"/>
  <c r="G19" i="4" s="1"/>
  <c r="W18" i="1"/>
  <c r="V18" i="1"/>
  <c r="S18" i="1"/>
  <c r="P18" i="1"/>
  <c r="M18" i="1"/>
  <c r="I18" i="1"/>
  <c r="F18" i="1"/>
  <c r="F18" i="4" s="1"/>
  <c r="G18" i="4" s="1"/>
  <c r="W17" i="1"/>
  <c r="V17" i="1"/>
  <c r="S17" i="1"/>
  <c r="P17" i="1"/>
  <c r="M17" i="1"/>
  <c r="I17" i="1"/>
  <c r="F17" i="1"/>
  <c r="F17" i="4" s="1"/>
  <c r="G17" i="4" s="1"/>
  <c r="W16" i="1"/>
  <c r="V16" i="1"/>
  <c r="S16" i="1"/>
  <c r="P16" i="1"/>
  <c r="M16" i="1"/>
  <c r="I16" i="1"/>
  <c r="G16" i="1"/>
  <c r="F16" i="1"/>
  <c r="F16" i="4" s="1"/>
  <c r="G16" i="4" s="1"/>
  <c r="W15" i="1"/>
  <c r="V15" i="1"/>
  <c r="S15" i="1"/>
  <c r="P15" i="1"/>
  <c r="M15" i="1"/>
  <c r="I15" i="1"/>
  <c r="F15" i="1"/>
  <c r="F15" i="4" s="1"/>
  <c r="G15" i="4" s="1"/>
  <c r="W14" i="1"/>
  <c r="V14" i="1"/>
  <c r="S14" i="1"/>
  <c r="P14" i="1"/>
  <c r="M14" i="1"/>
  <c r="I14" i="1"/>
  <c r="F14" i="1"/>
  <c r="F14" i="4" s="1"/>
  <c r="U13" i="1"/>
  <c r="T13" i="1"/>
  <c r="R13" i="1"/>
  <c r="Q13" i="1"/>
  <c r="O13" i="1"/>
  <c r="N13" i="1"/>
  <c r="H13" i="1"/>
  <c r="E13" i="1"/>
  <c r="C13" i="1"/>
  <c r="V12" i="1"/>
  <c r="S12" i="1"/>
  <c r="P12" i="1"/>
  <c r="L12" i="1"/>
  <c r="K12" i="1"/>
  <c r="K12" i="4" s="1"/>
  <c r="I12" i="1"/>
  <c r="F12" i="1"/>
  <c r="F12" i="4" s="1"/>
  <c r="G12" i="4" s="1"/>
  <c r="V11" i="1"/>
  <c r="S11" i="1"/>
  <c r="P11" i="1"/>
  <c r="L11" i="1"/>
  <c r="K11" i="1"/>
  <c r="K11" i="4" s="1"/>
  <c r="I11" i="1"/>
  <c r="J11" i="1" s="1"/>
  <c r="F11" i="1"/>
  <c r="V10" i="1"/>
  <c r="S10" i="1"/>
  <c r="P10" i="1"/>
  <c r="L10" i="1"/>
  <c r="L10" i="4" s="1"/>
  <c r="K10" i="1"/>
  <c r="W10" i="1" s="1"/>
  <c r="I10" i="1"/>
  <c r="F10" i="1"/>
  <c r="F10" i="4" s="1"/>
  <c r="W9" i="1"/>
  <c r="V9" i="1"/>
  <c r="S9" i="1"/>
  <c r="P9" i="1"/>
  <c r="L9" i="1"/>
  <c r="L9" i="4" s="1"/>
  <c r="K9" i="1"/>
  <c r="I9" i="1"/>
  <c r="I9" i="4" s="1"/>
  <c r="J9" i="4" s="1"/>
  <c r="F9" i="1"/>
  <c r="G9" i="1" s="1"/>
  <c r="V8" i="1"/>
  <c r="S8" i="1"/>
  <c r="P8" i="1"/>
  <c r="L8" i="1"/>
  <c r="K8" i="1"/>
  <c r="K8" i="4" s="1"/>
  <c r="I8" i="1"/>
  <c r="I8" i="4" s="1"/>
  <c r="J8" i="4" s="1"/>
  <c r="F8" i="1"/>
  <c r="F8" i="4" s="1"/>
  <c r="G8" i="4" s="1"/>
  <c r="X7" i="1"/>
  <c r="V7" i="1"/>
  <c r="S7" i="1"/>
  <c r="P7" i="1"/>
  <c r="K7" i="1"/>
  <c r="J7" i="1"/>
  <c r="G7" i="1"/>
  <c r="X6" i="1"/>
  <c r="V6" i="1"/>
  <c r="S6" i="1"/>
  <c r="P6" i="1"/>
  <c r="M6" i="1"/>
  <c r="K6" i="1"/>
  <c r="K6" i="4" s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W5" i="1"/>
  <c r="V5" i="1"/>
  <c r="S5" i="1"/>
  <c r="P5" i="1"/>
  <c r="L5" i="1"/>
  <c r="K5" i="1"/>
  <c r="K5" i="4" s="1"/>
  <c r="I5" i="1"/>
  <c r="I5" i="4" s="1"/>
  <c r="F5" i="1"/>
  <c r="F5" i="4" s="1"/>
  <c r="F62" i="4" l="1"/>
  <c r="H22" i="1"/>
  <c r="J37" i="4"/>
  <c r="W62" i="1"/>
  <c r="P15" i="4"/>
  <c r="N20" i="4"/>
  <c r="N22" i="4" s="1"/>
  <c r="E50" i="4"/>
  <c r="V54" i="4"/>
  <c r="G14" i="1"/>
  <c r="N22" i="1"/>
  <c r="N57" i="1" s="1"/>
  <c r="N64" i="1" s="1"/>
  <c r="M24" i="1"/>
  <c r="G34" i="1"/>
  <c r="P45" i="1"/>
  <c r="L50" i="1"/>
  <c r="F50" i="1"/>
  <c r="W15" i="4"/>
  <c r="M18" i="4"/>
  <c r="P26" i="4"/>
  <c r="V37" i="4"/>
  <c r="J56" i="4"/>
  <c r="M60" i="4"/>
  <c r="F38" i="1"/>
  <c r="S45" i="1"/>
  <c r="R38" i="4"/>
  <c r="G23" i="1"/>
  <c r="W34" i="4"/>
  <c r="X36" i="1"/>
  <c r="Y36" i="1" s="1"/>
  <c r="X43" i="1"/>
  <c r="S26" i="4"/>
  <c r="V31" i="4"/>
  <c r="P56" i="4"/>
  <c r="R22" i="1"/>
  <c r="R57" i="1" s="1"/>
  <c r="R64" i="1" s="1"/>
  <c r="W56" i="4"/>
  <c r="W60" i="4"/>
  <c r="X8" i="1"/>
  <c r="G10" i="4"/>
  <c r="K13" i="1"/>
  <c r="K38" i="1"/>
  <c r="J53" i="4"/>
  <c r="P5" i="4"/>
  <c r="S56" i="4"/>
  <c r="S13" i="1"/>
  <c r="S22" i="1" s="1"/>
  <c r="S57" i="1" s="1"/>
  <c r="S64" i="1" s="1"/>
  <c r="V21" i="4"/>
  <c r="S25" i="4"/>
  <c r="V30" i="4"/>
  <c r="G35" i="4"/>
  <c r="P54" i="4"/>
  <c r="V60" i="4"/>
  <c r="V13" i="1"/>
  <c r="X25" i="1"/>
  <c r="S32" i="4"/>
  <c r="J35" i="4"/>
  <c r="Y32" i="1"/>
  <c r="Y44" i="1"/>
  <c r="E22" i="1"/>
  <c r="E57" i="1" s="1"/>
  <c r="E64" i="1" s="1"/>
  <c r="X46" i="1"/>
  <c r="J49" i="1"/>
  <c r="J60" i="1"/>
  <c r="S23" i="4"/>
  <c r="T38" i="4"/>
  <c r="S27" i="4"/>
  <c r="P42" i="4"/>
  <c r="V46" i="4"/>
  <c r="S53" i="4"/>
  <c r="G56" i="4"/>
  <c r="V56" i="4"/>
  <c r="X9" i="1"/>
  <c r="Y9" i="1" s="1"/>
  <c r="S20" i="1"/>
  <c r="G17" i="1"/>
  <c r="F20" i="1"/>
  <c r="J21" i="1"/>
  <c r="X28" i="1"/>
  <c r="Y28" i="1" s="1"/>
  <c r="W31" i="1"/>
  <c r="J33" i="1"/>
  <c r="M34" i="1"/>
  <c r="M36" i="1"/>
  <c r="J45" i="1"/>
  <c r="W42" i="1"/>
  <c r="G44" i="1"/>
  <c r="G52" i="1"/>
  <c r="W17" i="4"/>
  <c r="W19" i="4"/>
  <c r="P39" i="4"/>
  <c r="E62" i="4"/>
  <c r="X60" i="1"/>
  <c r="Y60" i="1" s="1"/>
  <c r="R45" i="4"/>
  <c r="H45" i="4"/>
  <c r="J48" i="4"/>
  <c r="F9" i="4"/>
  <c r="G9" i="4" s="1"/>
  <c r="G55" i="4"/>
  <c r="G58" i="4"/>
  <c r="W61" i="4"/>
  <c r="I20" i="1"/>
  <c r="X41" i="1"/>
  <c r="G5" i="1"/>
  <c r="M20" i="1"/>
  <c r="G19" i="1"/>
  <c r="S38" i="1"/>
  <c r="S50" i="1"/>
  <c r="W56" i="1"/>
  <c r="W36" i="4"/>
  <c r="H50" i="4"/>
  <c r="P47" i="4"/>
  <c r="G59" i="4"/>
  <c r="G62" i="4" s="1"/>
  <c r="G60" i="4"/>
  <c r="J6" i="4"/>
  <c r="L24" i="4"/>
  <c r="W37" i="4"/>
  <c r="U45" i="4"/>
  <c r="J44" i="4"/>
  <c r="J9" i="1"/>
  <c r="G42" i="1"/>
  <c r="X43" i="4"/>
  <c r="V40" i="4"/>
  <c r="O50" i="4"/>
  <c r="P13" i="1"/>
  <c r="P22" i="1" s="1"/>
  <c r="J5" i="1"/>
  <c r="G8" i="1"/>
  <c r="G12" i="1"/>
  <c r="X21" i="1"/>
  <c r="G24" i="1"/>
  <c r="W40" i="1"/>
  <c r="X58" i="1"/>
  <c r="Y58" i="1" s="1"/>
  <c r="N38" i="4"/>
  <c r="P55" i="4"/>
  <c r="M59" i="4"/>
  <c r="P20" i="1"/>
  <c r="X33" i="1"/>
  <c r="Y33" i="1" s="1"/>
  <c r="V50" i="1"/>
  <c r="X52" i="1"/>
  <c r="Y52" i="1" s="1"/>
  <c r="W55" i="1"/>
  <c r="F23" i="4"/>
  <c r="N13" i="4"/>
  <c r="P7" i="4"/>
  <c r="P18" i="4"/>
  <c r="P35" i="4"/>
  <c r="Q50" i="4"/>
  <c r="C22" i="1"/>
  <c r="C57" i="1" s="1"/>
  <c r="C64" i="1" s="1"/>
  <c r="W20" i="1"/>
  <c r="W6" i="1"/>
  <c r="Y6" i="1" s="1"/>
  <c r="J8" i="1"/>
  <c r="T22" i="1"/>
  <c r="T57" i="1" s="1"/>
  <c r="T64" i="1" s="1"/>
  <c r="W25" i="1"/>
  <c r="Y25" i="1" s="1"/>
  <c r="W32" i="1"/>
  <c r="J37" i="1"/>
  <c r="Q13" i="4"/>
  <c r="P32" i="4"/>
  <c r="P43" i="4"/>
  <c r="G51" i="4"/>
  <c r="S55" i="4"/>
  <c r="W8" i="4"/>
  <c r="U22" i="1"/>
  <c r="S15" i="4"/>
  <c r="P27" i="4"/>
  <c r="P41" i="4"/>
  <c r="S43" i="4"/>
  <c r="R62" i="4"/>
  <c r="P60" i="4"/>
  <c r="P61" i="4"/>
  <c r="F22" i="2"/>
  <c r="L11" i="4"/>
  <c r="M11" i="4" s="1"/>
  <c r="M11" i="1"/>
  <c r="S38" i="2"/>
  <c r="L29" i="4"/>
  <c r="M29" i="4" s="1"/>
  <c r="F36" i="4"/>
  <c r="G36" i="4" s="1"/>
  <c r="G36" i="1"/>
  <c r="H57" i="1"/>
  <c r="H64" i="1" s="1"/>
  <c r="F47" i="4"/>
  <c r="G47" i="4" s="1"/>
  <c r="G47" i="1"/>
  <c r="L48" i="4"/>
  <c r="X48" i="1"/>
  <c r="Y48" i="1" s="1"/>
  <c r="M48" i="1"/>
  <c r="F13" i="2"/>
  <c r="J11" i="2"/>
  <c r="I11" i="4"/>
  <c r="J11" i="4" s="1"/>
  <c r="W38" i="2"/>
  <c r="W57" i="2" s="1"/>
  <c r="S57" i="2"/>
  <c r="S64" i="2" s="1"/>
  <c r="V20" i="1"/>
  <c r="I16" i="4"/>
  <c r="J16" i="4" s="1"/>
  <c r="J16" i="1"/>
  <c r="X16" i="1"/>
  <c r="Y16" i="1" s="1"/>
  <c r="I19" i="4"/>
  <c r="J19" i="4" s="1"/>
  <c r="J19" i="1"/>
  <c r="X19" i="1"/>
  <c r="Y19" i="1" s="1"/>
  <c r="K22" i="1"/>
  <c r="M29" i="1"/>
  <c r="I62" i="1"/>
  <c r="G13" i="2"/>
  <c r="T57" i="2"/>
  <c r="T64" i="2" s="1"/>
  <c r="F26" i="4"/>
  <c r="G26" i="4" s="1"/>
  <c r="G26" i="1"/>
  <c r="K47" i="4"/>
  <c r="W47" i="4" s="1"/>
  <c r="W47" i="1"/>
  <c r="W20" i="2"/>
  <c r="W22" i="2" s="1"/>
  <c r="E64" i="2"/>
  <c r="I14" i="4"/>
  <c r="X14" i="4" s="1"/>
  <c r="J14" i="1"/>
  <c r="X14" i="1"/>
  <c r="W11" i="1"/>
  <c r="X11" i="1"/>
  <c r="X10" i="2"/>
  <c r="Y10" i="2" s="1"/>
  <c r="J10" i="2"/>
  <c r="I13" i="2"/>
  <c r="L12" i="4"/>
  <c r="M12" i="4" s="1"/>
  <c r="X12" i="1"/>
  <c r="M12" i="1"/>
  <c r="X10" i="1"/>
  <c r="Y10" i="1" s="1"/>
  <c r="W8" i="1"/>
  <c r="Y8" i="1" s="1"/>
  <c r="G18" i="1"/>
  <c r="L27" i="4"/>
  <c r="X27" i="1"/>
  <c r="Y27" i="1" s="1"/>
  <c r="G23" i="4"/>
  <c r="M36" i="2"/>
  <c r="X36" i="2"/>
  <c r="Y36" i="2" s="1"/>
  <c r="I15" i="4"/>
  <c r="J15" i="4" s="1"/>
  <c r="J15" i="1"/>
  <c r="X15" i="1"/>
  <c r="Y15" i="1" s="1"/>
  <c r="M27" i="1"/>
  <c r="E57" i="2"/>
  <c r="Y46" i="2"/>
  <c r="P38" i="1"/>
  <c r="K43" i="4"/>
  <c r="M43" i="1"/>
  <c r="V38" i="1"/>
  <c r="F41" i="4"/>
  <c r="G41" i="4" s="1"/>
  <c r="G41" i="1"/>
  <c r="L56" i="4"/>
  <c r="X56" i="1"/>
  <c r="M56" i="1"/>
  <c r="M26" i="1"/>
  <c r="L26" i="4"/>
  <c r="X26" i="1"/>
  <c r="Y26" i="1" s="1"/>
  <c r="K33" i="4"/>
  <c r="M33" i="4" s="1"/>
  <c r="M33" i="1"/>
  <c r="J58" i="4"/>
  <c r="G10" i="1"/>
  <c r="I12" i="4"/>
  <c r="J12" i="4" s="1"/>
  <c r="I13" i="1"/>
  <c r="I22" i="1" s="1"/>
  <c r="Q22" i="1"/>
  <c r="Q57" i="1" s="1"/>
  <c r="Q64" i="1" s="1"/>
  <c r="X29" i="1"/>
  <c r="Y29" i="1" s="1"/>
  <c r="F31" i="4"/>
  <c r="G31" i="4" s="1"/>
  <c r="G31" i="1"/>
  <c r="L32" i="4"/>
  <c r="M32" i="4" s="1"/>
  <c r="K41" i="4"/>
  <c r="M41" i="4" s="1"/>
  <c r="W41" i="1"/>
  <c r="M41" i="1"/>
  <c r="X51" i="1"/>
  <c r="Y51" i="1" s="1"/>
  <c r="J51" i="1"/>
  <c r="I51" i="4"/>
  <c r="J51" i="4" s="1"/>
  <c r="J58" i="1"/>
  <c r="J62" i="1" s="1"/>
  <c r="M10" i="2"/>
  <c r="G20" i="2"/>
  <c r="Y16" i="2"/>
  <c r="L5" i="4"/>
  <c r="M5" i="1"/>
  <c r="L13" i="1"/>
  <c r="L22" i="1" s="1"/>
  <c r="F32" i="4"/>
  <c r="G32" i="4" s="1"/>
  <c r="G32" i="1"/>
  <c r="I46" i="4"/>
  <c r="J46" i="1"/>
  <c r="G15" i="1"/>
  <c r="G25" i="1"/>
  <c r="M28" i="1"/>
  <c r="M47" i="1"/>
  <c r="J24" i="2"/>
  <c r="J38" i="2" s="1"/>
  <c r="X24" i="2"/>
  <c r="Y24" i="2" s="1"/>
  <c r="I38" i="2"/>
  <c r="I57" i="2" s="1"/>
  <c r="J18" i="1"/>
  <c r="X18" i="1"/>
  <c r="Y18" i="1" s="1"/>
  <c r="I18" i="4"/>
  <c r="M5" i="2"/>
  <c r="L13" i="2"/>
  <c r="L22" i="2" s="1"/>
  <c r="X5" i="2"/>
  <c r="X5" i="1"/>
  <c r="J12" i="1"/>
  <c r="F20" i="4"/>
  <c r="G14" i="4"/>
  <c r="G20" i="4" s="1"/>
  <c r="M32" i="1"/>
  <c r="P50" i="1"/>
  <c r="I50" i="1"/>
  <c r="K13" i="2"/>
  <c r="K22" i="2" s="1"/>
  <c r="N22" i="2"/>
  <c r="N57" i="2" s="1"/>
  <c r="N64" i="2" s="1"/>
  <c r="M23" i="2"/>
  <c r="K38" i="2"/>
  <c r="X29" i="2"/>
  <c r="Y29" i="2" s="1"/>
  <c r="I24" i="4"/>
  <c r="J24" i="4" s="1"/>
  <c r="X24" i="1"/>
  <c r="J24" i="1"/>
  <c r="G48" i="1"/>
  <c r="F48" i="4"/>
  <c r="G48" i="4" s="1"/>
  <c r="L55" i="4"/>
  <c r="M55" i="4" s="1"/>
  <c r="X55" i="1"/>
  <c r="M55" i="1"/>
  <c r="X32" i="2"/>
  <c r="Y32" i="2" s="1"/>
  <c r="M32" i="2"/>
  <c r="K7" i="4"/>
  <c r="W7" i="4" s="1"/>
  <c r="W7" i="1"/>
  <c r="Y7" i="1" s="1"/>
  <c r="L31" i="4"/>
  <c r="X31" i="1"/>
  <c r="Y31" i="1" s="1"/>
  <c r="M31" i="1"/>
  <c r="Y34" i="1"/>
  <c r="Y43" i="1"/>
  <c r="L49" i="4"/>
  <c r="M49" i="4" s="1"/>
  <c r="X49" i="1"/>
  <c r="Y49" i="1" s="1"/>
  <c r="M49" i="1"/>
  <c r="P22" i="2"/>
  <c r="P57" i="2" s="1"/>
  <c r="P64" i="2" s="1"/>
  <c r="M31" i="2"/>
  <c r="X31" i="2"/>
  <c r="Y31" i="2" s="1"/>
  <c r="I17" i="4"/>
  <c r="J17" i="4" s="1"/>
  <c r="J17" i="1"/>
  <c r="X17" i="1"/>
  <c r="Y17" i="1" s="1"/>
  <c r="M7" i="1"/>
  <c r="M10" i="1"/>
  <c r="J48" i="1"/>
  <c r="X8" i="2"/>
  <c r="Y8" i="2" s="1"/>
  <c r="M8" i="2"/>
  <c r="M8" i="1"/>
  <c r="L8" i="4"/>
  <c r="M8" i="4" s="1"/>
  <c r="Y21" i="1"/>
  <c r="V45" i="1"/>
  <c r="U57" i="1"/>
  <c r="U64" i="1" s="1"/>
  <c r="F53" i="4"/>
  <c r="G53" i="4" s="1"/>
  <c r="G53" i="1"/>
  <c r="J5" i="4"/>
  <c r="I23" i="4"/>
  <c r="X23" i="4" s="1"/>
  <c r="I38" i="1"/>
  <c r="X23" i="1"/>
  <c r="J23" i="1"/>
  <c r="L30" i="4"/>
  <c r="X30" i="1"/>
  <c r="Y30" i="1" s="1"/>
  <c r="X39" i="1"/>
  <c r="J39" i="1"/>
  <c r="I39" i="4"/>
  <c r="J39" i="4" s="1"/>
  <c r="Y42" i="1"/>
  <c r="X54" i="1"/>
  <c r="Y54" i="1" s="1"/>
  <c r="L54" i="4"/>
  <c r="M54" i="1"/>
  <c r="M7" i="2"/>
  <c r="L38" i="2"/>
  <c r="Y62" i="2"/>
  <c r="L13" i="3"/>
  <c r="L22" i="3"/>
  <c r="L38" i="1"/>
  <c r="F40" i="4"/>
  <c r="F45" i="1"/>
  <c r="F43" i="4"/>
  <c r="G43" i="4" s="1"/>
  <c r="G43" i="1"/>
  <c r="K46" i="4"/>
  <c r="W46" i="4" s="1"/>
  <c r="K50" i="1"/>
  <c r="I61" i="4"/>
  <c r="J61" i="4" s="1"/>
  <c r="X61" i="1"/>
  <c r="Y61" i="1" s="1"/>
  <c r="J61" i="1"/>
  <c r="I20" i="2"/>
  <c r="I22" i="2" s="1"/>
  <c r="J14" i="2"/>
  <c r="Y21" i="2"/>
  <c r="V38" i="2"/>
  <c r="X40" i="2"/>
  <c r="F50" i="2"/>
  <c r="X55" i="2"/>
  <c r="Y55" i="2" s="1"/>
  <c r="R64" i="2"/>
  <c r="M5" i="3"/>
  <c r="S20" i="3"/>
  <c r="S22" i="3" s="1"/>
  <c r="L34" i="4"/>
  <c r="M34" i="4" s="1"/>
  <c r="V62" i="4"/>
  <c r="L45" i="2"/>
  <c r="K50" i="2"/>
  <c r="N22" i="3"/>
  <c r="N57" i="3" s="1"/>
  <c r="N64" i="3" s="1"/>
  <c r="X34" i="3"/>
  <c r="Y34" i="3" s="1"/>
  <c r="M34" i="3"/>
  <c r="X56" i="3"/>
  <c r="Y56" i="3" s="1"/>
  <c r="M56" i="3"/>
  <c r="W5" i="4"/>
  <c r="P21" i="4"/>
  <c r="X44" i="2"/>
  <c r="Y44" i="2" s="1"/>
  <c r="M44" i="2"/>
  <c r="M48" i="2"/>
  <c r="M50" i="2" s="1"/>
  <c r="L50" i="2"/>
  <c r="J59" i="2"/>
  <c r="J62" i="2" s="1"/>
  <c r="S13" i="3"/>
  <c r="G50" i="3"/>
  <c r="P33" i="4"/>
  <c r="K62" i="4"/>
  <c r="W58" i="4"/>
  <c r="J46" i="2"/>
  <c r="J50" i="2" s="1"/>
  <c r="J39" i="3"/>
  <c r="X21" i="4"/>
  <c r="S21" i="4"/>
  <c r="X41" i="4"/>
  <c r="L53" i="4"/>
  <c r="M53" i="4" s="1"/>
  <c r="X53" i="1"/>
  <c r="Y53" i="1" s="1"/>
  <c r="M53" i="1"/>
  <c r="Y23" i="2"/>
  <c r="Y38" i="2" s="1"/>
  <c r="U64" i="2"/>
  <c r="F11" i="4"/>
  <c r="G11" i="4" s="1"/>
  <c r="I26" i="4"/>
  <c r="J26" i="4" s="1"/>
  <c r="I32" i="4"/>
  <c r="J32" i="4" s="1"/>
  <c r="M51" i="4"/>
  <c r="G45" i="2"/>
  <c r="K45" i="2"/>
  <c r="M47" i="2"/>
  <c r="M56" i="2"/>
  <c r="X8" i="3"/>
  <c r="Y8" i="3" s="1"/>
  <c r="M8" i="3"/>
  <c r="M9" i="3"/>
  <c r="W11" i="4"/>
  <c r="I29" i="4"/>
  <c r="J29" i="4" s="1"/>
  <c r="V49" i="4"/>
  <c r="M43" i="4"/>
  <c r="F38" i="2"/>
  <c r="I10" i="4"/>
  <c r="J10" i="4" s="1"/>
  <c r="K23" i="4"/>
  <c r="M23" i="4" s="1"/>
  <c r="W23" i="1"/>
  <c r="J25" i="1"/>
  <c r="I31" i="4"/>
  <c r="J31" i="4" s="1"/>
  <c r="L42" i="4"/>
  <c r="M42" i="4" s="1"/>
  <c r="M42" i="1"/>
  <c r="G23" i="2"/>
  <c r="G38" i="2" s="1"/>
  <c r="J10" i="1"/>
  <c r="G11" i="1"/>
  <c r="O22" i="1"/>
  <c r="O57" i="1" s="1"/>
  <c r="O64" i="1" s="1"/>
  <c r="G21" i="1"/>
  <c r="J26" i="1"/>
  <c r="J31" i="1"/>
  <c r="J32" i="1"/>
  <c r="K45" i="1"/>
  <c r="X47" i="1"/>
  <c r="M51" i="1"/>
  <c r="J13" i="2"/>
  <c r="X26" i="2"/>
  <c r="Y26" i="2" s="1"/>
  <c r="M26" i="2"/>
  <c r="Q57" i="2"/>
  <c r="Q64" i="2" s="1"/>
  <c r="P50" i="2"/>
  <c r="X62" i="2"/>
  <c r="Y5" i="3"/>
  <c r="P38" i="3"/>
  <c r="F50" i="3"/>
  <c r="S8" i="4"/>
  <c r="W18" i="4"/>
  <c r="T20" i="4"/>
  <c r="T22" i="4" s="1"/>
  <c r="F27" i="4"/>
  <c r="G27" i="4" s="1"/>
  <c r="K44" i="4"/>
  <c r="K45" i="4" s="1"/>
  <c r="S20" i="2"/>
  <c r="S22" i="2" s="1"/>
  <c r="X27" i="2"/>
  <c r="Y27" i="2" s="1"/>
  <c r="M27" i="2"/>
  <c r="M43" i="2"/>
  <c r="O57" i="2"/>
  <c r="O64" i="2" s="1"/>
  <c r="K9" i="4"/>
  <c r="M9" i="4" s="1"/>
  <c r="W12" i="1"/>
  <c r="G21" i="4"/>
  <c r="K24" i="4"/>
  <c r="W24" i="4" s="1"/>
  <c r="W24" i="1"/>
  <c r="F29" i="4"/>
  <c r="G29" i="4" s="1"/>
  <c r="G29" i="1"/>
  <c r="F33" i="4"/>
  <c r="G33" i="4" s="1"/>
  <c r="K39" i="4"/>
  <c r="M39" i="4" s="1"/>
  <c r="W39" i="1"/>
  <c r="L40" i="4"/>
  <c r="X40" i="1"/>
  <c r="M40" i="1"/>
  <c r="L44" i="4"/>
  <c r="M44" i="1"/>
  <c r="M52" i="1"/>
  <c r="M9" i="1"/>
  <c r="K10" i="4"/>
  <c r="M10" i="4" s="1"/>
  <c r="M23" i="1"/>
  <c r="L25" i="4"/>
  <c r="M25" i="4" s="1"/>
  <c r="M25" i="1"/>
  <c r="J30" i="1"/>
  <c r="M39" i="1"/>
  <c r="L45" i="1"/>
  <c r="W46" i="1"/>
  <c r="Y46" i="1" s="1"/>
  <c r="X14" i="2"/>
  <c r="M41" i="2"/>
  <c r="X49" i="2"/>
  <c r="Y49" i="2" s="1"/>
  <c r="X53" i="2"/>
  <c r="Y53" i="2" s="1"/>
  <c r="S38" i="3"/>
  <c r="L45" i="3"/>
  <c r="X46" i="3"/>
  <c r="L50" i="3"/>
  <c r="M46" i="3"/>
  <c r="X7" i="4"/>
  <c r="T13" i="4"/>
  <c r="X34" i="4"/>
  <c r="Y34" i="4" s="1"/>
  <c r="S34" i="4"/>
  <c r="M45" i="2"/>
  <c r="Y48" i="2"/>
  <c r="P19" i="4"/>
  <c r="X33" i="4"/>
  <c r="V33" i="4"/>
  <c r="Y43" i="2"/>
  <c r="C57" i="2"/>
  <c r="C64" i="2" s="1"/>
  <c r="Y47" i="2"/>
  <c r="I62" i="2"/>
  <c r="G14" i="3"/>
  <c r="G20" i="3" s="1"/>
  <c r="G22" i="3" s="1"/>
  <c r="G57" i="3" s="1"/>
  <c r="G64" i="3" s="1"/>
  <c r="J17" i="3"/>
  <c r="X17" i="3"/>
  <c r="Y17" i="3" s="1"/>
  <c r="J32" i="3"/>
  <c r="X32" i="3"/>
  <c r="Y32" i="3" s="1"/>
  <c r="X41" i="3"/>
  <c r="Y41" i="3" s="1"/>
  <c r="Y45" i="3" s="1"/>
  <c r="M44" i="3"/>
  <c r="Q22" i="2"/>
  <c r="W6" i="3"/>
  <c r="Y6" i="3" s="1"/>
  <c r="M6" i="3"/>
  <c r="I20" i="3"/>
  <c r="I22" i="3" s="1"/>
  <c r="J14" i="3"/>
  <c r="X14" i="3"/>
  <c r="Q57" i="3"/>
  <c r="Q64" i="3" s="1"/>
  <c r="E64" i="3"/>
  <c r="S64" i="3"/>
  <c r="H38" i="4"/>
  <c r="W30" i="4"/>
  <c r="S30" i="4"/>
  <c r="G5" i="4"/>
  <c r="F13" i="1"/>
  <c r="F22" i="1" s="1"/>
  <c r="L36" i="4"/>
  <c r="M36" i="4" s="1"/>
  <c r="L37" i="4"/>
  <c r="M37" i="4" s="1"/>
  <c r="X37" i="1"/>
  <c r="Y37" i="1" s="1"/>
  <c r="I47" i="4"/>
  <c r="J47" i="4" s="1"/>
  <c r="J47" i="1"/>
  <c r="K48" i="4"/>
  <c r="W48" i="4" s="1"/>
  <c r="F54" i="4"/>
  <c r="G54" i="4" s="1"/>
  <c r="J15" i="2"/>
  <c r="X15" i="2"/>
  <c r="Y15" i="2" s="1"/>
  <c r="P38" i="2"/>
  <c r="V45" i="2"/>
  <c r="F45" i="2"/>
  <c r="K13" i="3"/>
  <c r="K22" i="3" s="1"/>
  <c r="X18" i="3"/>
  <c r="Y18" i="3" s="1"/>
  <c r="W27" i="3"/>
  <c r="M27" i="3"/>
  <c r="X39" i="3"/>
  <c r="Y39" i="3" s="1"/>
  <c r="W43" i="3"/>
  <c r="Y43" i="3" s="1"/>
  <c r="M43" i="3"/>
  <c r="M45" i="3" s="1"/>
  <c r="Y58" i="3"/>
  <c r="K20" i="4"/>
  <c r="M14" i="4"/>
  <c r="X35" i="4"/>
  <c r="V35" i="4"/>
  <c r="T45" i="4"/>
  <c r="S42" i="4"/>
  <c r="W49" i="4"/>
  <c r="P49" i="4"/>
  <c r="V51" i="4"/>
  <c r="F46" i="4"/>
  <c r="I59" i="4"/>
  <c r="J59" i="4" s="1"/>
  <c r="X59" i="1"/>
  <c r="Y59" i="1" s="1"/>
  <c r="M11" i="2"/>
  <c r="E22" i="2"/>
  <c r="V22" i="2"/>
  <c r="W38" i="3"/>
  <c r="X33" i="3"/>
  <c r="Y33" i="3" s="1"/>
  <c r="M33" i="3"/>
  <c r="X48" i="3"/>
  <c r="Y48" i="3" s="1"/>
  <c r="X60" i="3"/>
  <c r="Y60" i="3" s="1"/>
  <c r="J60" i="3"/>
  <c r="M7" i="4"/>
  <c r="L20" i="4"/>
  <c r="M15" i="4"/>
  <c r="P23" i="4"/>
  <c r="O38" i="4"/>
  <c r="L62" i="4"/>
  <c r="M58" i="4"/>
  <c r="X58" i="4"/>
  <c r="K26" i="4"/>
  <c r="W26" i="4" s="1"/>
  <c r="I27" i="4"/>
  <c r="J27" i="4" s="1"/>
  <c r="F28" i="4"/>
  <c r="G28" i="4" s="1"/>
  <c r="P13" i="3"/>
  <c r="P22" i="3" s="1"/>
  <c r="V13" i="3"/>
  <c r="V22" i="3" s="1"/>
  <c r="J16" i="3"/>
  <c r="X16" i="3"/>
  <c r="Y16" i="3" s="1"/>
  <c r="X37" i="3"/>
  <c r="Y37" i="3" s="1"/>
  <c r="I50" i="3"/>
  <c r="X47" i="3"/>
  <c r="Y47" i="3" s="1"/>
  <c r="M47" i="3"/>
  <c r="U13" i="4"/>
  <c r="V5" i="4"/>
  <c r="J36" i="3"/>
  <c r="X36" i="3"/>
  <c r="Y36" i="3" s="1"/>
  <c r="X6" i="4"/>
  <c r="S6" i="4"/>
  <c r="M21" i="4"/>
  <c r="P40" i="4"/>
  <c r="O45" i="4"/>
  <c r="O62" i="4"/>
  <c r="X59" i="4"/>
  <c r="K27" i="4"/>
  <c r="W27" i="4" s="1"/>
  <c r="I28" i="4"/>
  <c r="J28" i="4" s="1"/>
  <c r="F30" i="4"/>
  <c r="G30" i="4" s="1"/>
  <c r="F37" i="4"/>
  <c r="G37" i="4" s="1"/>
  <c r="F39" i="4"/>
  <c r="G39" i="4" s="1"/>
  <c r="L46" i="4"/>
  <c r="X11" i="2"/>
  <c r="Y11" i="2" s="1"/>
  <c r="X12" i="2"/>
  <c r="Y12" i="2" s="1"/>
  <c r="W62" i="2"/>
  <c r="J19" i="3"/>
  <c r="X19" i="3"/>
  <c r="Y19" i="3" s="1"/>
  <c r="Y21" i="3"/>
  <c r="M24" i="3"/>
  <c r="X24" i="3"/>
  <c r="Y24" i="3" s="1"/>
  <c r="M26" i="3"/>
  <c r="V45" i="3"/>
  <c r="E13" i="4"/>
  <c r="E22" i="4" s="1"/>
  <c r="W6" i="4"/>
  <c r="V6" i="4"/>
  <c r="W31" i="4"/>
  <c r="W53" i="4"/>
  <c r="P53" i="4"/>
  <c r="P59" i="4"/>
  <c r="P62" i="4" s="1"/>
  <c r="X28" i="3"/>
  <c r="Y28" i="3" s="1"/>
  <c r="M28" i="3"/>
  <c r="R57" i="3"/>
  <c r="R64" i="3" s="1"/>
  <c r="M51" i="3"/>
  <c r="X51" i="3"/>
  <c r="Y51" i="3" s="1"/>
  <c r="H13" i="4"/>
  <c r="P50" i="4"/>
  <c r="W52" i="4"/>
  <c r="O22" i="3"/>
  <c r="O57" i="3" s="1"/>
  <c r="O64" i="3" s="1"/>
  <c r="F38" i="3"/>
  <c r="F57" i="3" s="1"/>
  <c r="F64" i="3" s="1"/>
  <c r="F67" i="3" s="1"/>
  <c r="Y26" i="3"/>
  <c r="X27" i="3"/>
  <c r="Y27" i="3" s="1"/>
  <c r="K45" i="3"/>
  <c r="M49" i="3"/>
  <c r="V9" i="4"/>
  <c r="X9" i="4"/>
  <c r="W14" i="4"/>
  <c r="H20" i="4"/>
  <c r="W16" i="4"/>
  <c r="Q38" i="4"/>
  <c r="W25" i="4"/>
  <c r="V53" i="4"/>
  <c r="F13" i="3"/>
  <c r="R22" i="3"/>
  <c r="K38" i="3"/>
  <c r="P45" i="3"/>
  <c r="T57" i="3"/>
  <c r="T64" i="3" s="1"/>
  <c r="O13" i="4"/>
  <c r="V11" i="4"/>
  <c r="Q20" i="4"/>
  <c r="Q22" i="4" s="1"/>
  <c r="W32" i="4"/>
  <c r="I45" i="4"/>
  <c r="W42" i="4"/>
  <c r="W55" i="4"/>
  <c r="M61" i="4"/>
  <c r="S63" i="4"/>
  <c r="X15" i="3"/>
  <c r="Y15" i="3" s="1"/>
  <c r="M23" i="3"/>
  <c r="L38" i="3"/>
  <c r="X23" i="3"/>
  <c r="S45" i="3"/>
  <c r="S57" i="3" s="1"/>
  <c r="W46" i="3"/>
  <c r="W50" i="3" s="1"/>
  <c r="V12" i="4"/>
  <c r="W12" i="4"/>
  <c r="R20" i="4"/>
  <c r="R22" i="4" s="1"/>
  <c r="S14" i="4"/>
  <c r="U38" i="4"/>
  <c r="V23" i="4"/>
  <c r="V32" i="4"/>
  <c r="P36" i="4"/>
  <c r="W43" i="4"/>
  <c r="V43" i="4"/>
  <c r="T50" i="4"/>
  <c r="S47" i="4"/>
  <c r="V55" i="4"/>
  <c r="X9" i="3"/>
  <c r="Y9" i="3" s="1"/>
  <c r="X10" i="3"/>
  <c r="Y10" i="3" s="1"/>
  <c r="M10" i="3"/>
  <c r="W21" i="4"/>
  <c r="V24" i="4"/>
  <c r="X25" i="4"/>
  <c r="V25" i="4"/>
  <c r="S44" i="4"/>
  <c r="X46" i="4"/>
  <c r="S48" i="4"/>
  <c r="W59" i="4"/>
  <c r="T62" i="4"/>
  <c r="F22" i="3"/>
  <c r="E57" i="3"/>
  <c r="P50" i="3"/>
  <c r="P12" i="4"/>
  <c r="V17" i="4"/>
  <c r="V19" i="4"/>
  <c r="U20" i="4"/>
  <c r="W28" i="4"/>
  <c r="S29" i="4"/>
  <c r="S37" i="4"/>
  <c r="N45" i="4"/>
  <c r="V42" i="4"/>
  <c r="V52" i="4"/>
  <c r="X52" i="4"/>
  <c r="Y52" i="4" s="1"/>
  <c r="J63" i="4"/>
  <c r="U22" i="3"/>
  <c r="U57" i="3" s="1"/>
  <c r="U64" i="3" s="1"/>
  <c r="X54" i="3"/>
  <c r="Y54" i="3" s="1"/>
  <c r="M54" i="3"/>
  <c r="I62" i="3"/>
  <c r="S12" i="4"/>
  <c r="X24" i="4"/>
  <c r="W54" i="4"/>
  <c r="X60" i="4"/>
  <c r="I38" i="3"/>
  <c r="J23" i="3"/>
  <c r="J38" i="3" s="1"/>
  <c r="J62" i="3"/>
  <c r="S5" i="4"/>
  <c r="R13" i="4"/>
  <c r="M6" i="4"/>
  <c r="O20" i="4"/>
  <c r="O22" i="4" s="1"/>
  <c r="S16" i="4"/>
  <c r="R50" i="4"/>
  <c r="X63" i="4"/>
  <c r="P16" i="4"/>
  <c r="P20" i="4" s="1"/>
  <c r="E38" i="4"/>
  <c r="W23" i="4"/>
  <c r="P29" i="4"/>
  <c r="V48" i="4"/>
  <c r="V50" i="4" s="1"/>
  <c r="Q62" i="4"/>
  <c r="G63" i="4"/>
  <c r="X53" i="3"/>
  <c r="Y53" i="3" s="1"/>
  <c r="Y61" i="3"/>
  <c r="S7" i="4"/>
  <c r="M17" i="4"/>
  <c r="V41" i="4"/>
  <c r="J52" i="4"/>
  <c r="V61" i="4"/>
  <c r="W63" i="4"/>
  <c r="W29" i="4"/>
  <c r="Q45" i="4"/>
  <c r="N50" i="4"/>
  <c r="Y59" i="3"/>
  <c r="P6" i="4"/>
  <c r="G7" i="4"/>
  <c r="S11" i="4"/>
  <c r="X16" i="4"/>
  <c r="Y16" i="4" s="1"/>
  <c r="V27" i="4"/>
  <c r="J34" i="4"/>
  <c r="E45" i="4"/>
  <c r="E57" i="4" s="1"/>
  <c r="E64" i="4" s="1"/>
  <c r="J41" i="4"/>
  <c r="J45" i="4" s="1"/>
  <c r="P44" i="4"/>
  <c r="J54" i="4"/>
  <c r="S60" i="4"/>
  <c r="V26" i="4"/>
  <c r="W35" i="4"/>
  <c r="S39" i="4"/>
  <c r="W40" i="4"/>
  <c r="S59" i="4"/>
  <c r="S62" i="4" s="1"/>
  <c r="S46" i="4"/>
  <c r="S50" i="4" s="1"/>
  <c r="Y55" i="1" l="1"/>
  <c r="V22" i="1"/>
  <c r="V57" i="1" s="1"/>
  <c r="V64" i="1" s="1"/>
  <c r="S13" i="4"/>
  <c r="Y43" i="4"/>
  <c r="X11" i="4"/>
  <c r="Y11" i="4" s="1"/>
  <c r="X15" i="4"/>
  <c r="Y15" i="4" s="1"/>
  <c r="P13" i="4"/>
  <c r="T57" i="4"/>
  <c r="T64" i="4" s="1"/>
  <c r="X29" i="4"/>
  <c r="Y60" i="4"/>
  <c r="G13" i="1"/>
  <c r="X55" i="4"/>
  <c r="Y55" i="4" s="1"/>
  <c r="J13" i="1"/>
  <c r="X53" i="4"/>
  <c r="W33" i="4"/>
  <c r="W38" i="4" s="1"/>
  <c r="U22" i="4"/>
  <c r="Y56" i="1"/>
  <c r="R57" i="4"/>
  <c r="R64" i="4" s="1"/>
  <c r="X37" i="4"/>
  <c r="Y37" i="4" s="1"/>
  <c r="W20" i="4"/>
  <c r="K57" i="1"/>
  <c r="K64" i="1" s="1"/>
  <c r="Y41" i="1"/>
  <c r="M27" i="4"/>
  <c r="Y24" i="4"/>
  <c r="V38" i="4"/>
  <c r="S38" i="4"/>
  <c r="X47" i="4"/>
  <c r="Y47" i="4" s="1"/>
  <c r="W44" i="4"/>
  <c r="S45" i="4"/>
  <c r="Y41" i="4"/>
  <c r="X26" i="4"/>
  <c r="Y26" i="4" s="1"/>
  <c r="Y59" i="4"/>
  <c r="Q57" i="4"/>
  <c r="Q64" i="4" s="1"/>
  <c r="U57" i="4"/>
  <c r="U64" i="4" s="1"/>
  <c r="M62" i="4"/>
  <c r="W41" i="4"/>
  <c r="M50" i="1"/>
  <c r="Y12" i="1"/>
  <c r="W13" i="1"/>
  <c r="W22" i="1" s="1"/>
  <c r="M20" i="4"/>
  <c r="W39" i="4"/>
  <c r="G20" i="1"/>
  <c r="G22" i="1" s="1"/>
  <c r="I57" i="1"/>
  <c r="I64" i="1" s="1"/>
  <c r="G45" i="1"/>
  <c r="G38" i="1"/>
  <c r="J50" i="1"/>
  <c r="V20" i="4"/>
  <c r="V45" i="4"/>
  <c r="Y6" i="4"/>
  <c r="W62" i="4"/>
  <c r="Y11" i="1"/>
  <c r="I57" i="3"/>
  <c r="I64" i="3" s="1"/>
  <c r="L22" i="4"/>
  <c r="Y57" i="3"/>
  <c r="Y29" i="4"/>
  <c r="N57" i="4"/>
  <c r="N64" i="4" s="1"/>
  <c r="X61" i="4"/>
  <c r="Y61" i="4" s="1"/>
  <c r="Y22" i="3"/>
  <c r="Y35" i="4"/>
  <c r="W9" i="4"/>
  <c r="W50" i="1"/>
  <c r="M44" i="4"/>
  <c r="X44" i="4"/>
  <c r="L38" i="4"/>
  <c r="W38" i="1"/>
  <c r="Y21" i="4"/>
  <c r="X45" i="3"/>
  <c r="M24" i="4"/>
  <c r="X54" i="4"/>
  <c r="Y54" i="4" s="1"/>
  <c r="M54" i="4"/>
  <c r="I38" i="4"/>
  <c r="J23" i="4"/>
  <c r="J38" i="4" s="1"/>
  <c r="J20" i="1"/>
  <c r="J22" i="1" s="1"/>
  <c r="X12" i="4"/>
  <c r="Y12" i="4" s="1"/>
  <c r="W50" i="4"/>
  <c r="P57" i="3"/>
  <c r="P64" i="3" s="1"/>
  <c r="H22" i="4"/>
  <c r="H57" i="4" s="1"/>
  <c r="H64" i="4" s="1"/>
  <c r="P38" i="4"/>
  <c r="X28" i="4"/>
  <c r="Y28" i="4" s="1"/>
  <c r="Y7" i="4"/>
  <c r="L57" i="1"/>
  <c r="L64" i="1" s="1"/>
  <c r="M45" i="1"/>
  <c r="K38" i="4"/>
  <c r="M13" i="3"/>
  <c r="M22" i="3" s="1"/>
  <c r="I13" i="4"/>
  <c r="M56" i="4"/>
  <c r="X56" i="4"/>
  <c r="Y56" i="4" s="1"/>
  <c r="J14" i="4"/>
  <c r="I20" i="4"/>
  <c r="M50" i="3"/>
  <c r="J13" i="4"/>
  <c r="Y24" i="1"/>
  <c r="M13" i="1"/>
  <c r="M22" i="1" s="1"/>
  <c r="X38" i="2"/>
  <c r="K13" i="4"/>
  <c r="K22" i="4" s="1"/>
  <c r="X45" i="1"/>
  <c r="Y40" i="1"/>
  <c r="Y45" i="1" s="1"/>
  <c r="M40" i="4"/>
  <c r="L45" i="4"/>
  <c r="X40" i="4"/>
  <c r="Y46" i="4"/>
  <c r="X10" i="4"/>
  <c r="L13" i="4"/>
  <c r="M5" i="4"/>
  <c r="M13" i="4" s="1"/>
  <c r="M22" i="4" s="1"/>
  <c r="X5" i="4"/>
  <c r="J62" i="4"/>
  <c r="Y46" i="3"/>
  <c r="Y50" i="3" s="1"/>
  <c r="X50" i="3"/>
  <c r="F13" i="4"/>
  <c r="F22" i="4" s="1"/>
  <c r="X19" i="4"/>
  <c r="Y19" i="4" s="1"/>
  <c r="X13" i="3"/>
  <c r="Y5" i="1"/>
  <c r="X13" i="1"/>
  <c r="F38" i="4"/>
  <c r="X36" i="4"/>
  <c r="Y36" i="4" s="1"/>
  <c r="O57" i="4"/>
  <c r="O64" i="4" s="1"/>
  <c r="W13" i="3"/>
  <c r="W22" i="3" s="1"/>
  <c r="I62" i="4"/>
  <c r="V57" i="2"/>
  <c r="V64" i="2" s="1"/>
  <c r="Y13" i="3"/>
  <c r="Y39" i="1"/>
  <c r="Y14" i="4"/>
  <c r="Y63" i="4"/>
  <c r="X32" i="4"/>
  <c r="Y32" i="4" s="1"/>
  <c r="V13" i="4"/>
  <c r="V22" i="4" s="1"/>
  <c r="V57" i="4" s="1"/>
  <c r="V64" i="4" s="1"/>
  <c r="X62" i="3"/>
  <c r="G13" i="4"/>
  <c r="G22" i="4" s="1"/>
  <c r="X20" i="3"/>
  <c r="X22" i="3" s="1"/>
  <c r="Y14" i="3"/>
  <c r="Y20" i="3" s="1"/>
  <c r="M38" i="1"/>
  <c r="X39" i="4"/>
  <c r="X49" i="4"/>
  <c r="Y49" i="4" s="1"/>
  <c r="Y40" i="2"/>
  <c r="Y45" i="2" s="1"/>
  <c r="X45" i="2"/>
  <c r="K50" i="4"/>
  <c r="X62" i="1"/>
  <c r="Y5" i="2"/>
  <c r="Y13" i="2" s="1"/>
  <c r="Y22" i="2" s="1"/>
  <c r="X13" i="2"/>
  <c r="G38" i="4"/>
  <c r="W64" i="2"/>
  <c r="F50" i="4"/>
  <c r="G46" i="4"/>
  <c r="G50" i="4" s="1"/>
  <c r="F57" i="2"/>
  <c r="F64" i="2" s="1"/>
  <c r="F67" i="2" s="1"/>
  <c r="W45" i="3"/>
  <c r="W57" i="3" s="1"/>
  <c r="W64" i="3" s="1"/>
  <c r="Y47" i="1"/>
  <c r="Y50" i="1" s="1"/>
  <c r="M47" i="4"/>
  <c r="X38" i="3"/>
  <c r="Y23" i="3"/>
  <c r="Y38" i="3" s="1"/>
  <c r="P45" i="4"/>
  <c r="L57" i="3"/>
  <c r="L64" i="3" s="1"/>
  <c r="Y62" i="1"/>
  <c r="M38" i="3"/>
  <c r="M57" i="3" s="1"/>
  <c r="M64" i="3" s="1"/>
  <c r="Y53" i="4"/>
  <c r="K57" i="3"/>
  <c r="K64" i="3" s="1"/>
  <c r="Y62" i="3"/>
  <c r="X51" i="4"/>
  <c r="Y51" i="4" s="1"/>
  <c r="J20" i="3"/>
  <c r="J22" i="3" s="1"/>
  <c r="J57" i="3" s="1"/>
  <c r="J64" i="3" s="1"/>
  <c r="K57" i="2"/>
  <c r="K64" i="2" s="1"/>
  <c r="P22" i="4"/>
  <c r="L57" i="2"/>
  <c r="L64" i="2" s="1"/>
  <c r="M38" i="2"/>
  <c r="G22" i="2"/>
  <c r="P57" i="1"/>
  <c r="P64" i="1" s="1"/>
  <c r="X50" i="1"/>
  <c r="L50" i="4"/>
  <c r="M46" i="4"/>
  <c r="G57" i="2"/>
  <c r="G64" i="2" s="1"/>
  <c r="M30" i="4"/>
  <c r="X30" i="4"/>
  <c r="Y30" i="4" s="1"/>
  <c r="M13" i="2"/>
  <c r="M22" i="2" s="1"/>
  <c r="M57" i="2" s="1"/>
  <c r="M64" i="2" s="1"/>
  <c r="M26" i="4"/>
  <c r="X50" i="2"/>
  <c r="W10" i="4"/>
  <c r="F57" i="1"/>
  <c r="F64" i="1" s="1"/>
  <c r="J38" i="1"/>
  <c r="J18" i="4"/>
  <c r="X18" i="4"/>
  <c r="Y18" i="4" s="1"/>
  <c r="Y50" i="2"/>
  <c r="V57" i="3"/>
  <c r="V64" i="3" s="1"/>
  <c r="Y23" i="4"/>
  <c r="Y23" i="1"/>
  <c r="Y38" i="1" s="1"/>
  <c r="X38" i="1"/>
  <c r="X62" i="4"/>
  <c r="Y58" i="4"/>
  <c r="I64" i="2"/>
  <c r="X8" i="4"/>
  <c r="Y8" i="4" s="1"/>
  <c r="J20" i="2"/>
  <c r="J22" i="2" s="1"/>
  <c r="J57" i="2" s="1"/>
  <c r="J64" i="2" s="1"/>
  <c r="F45" i="4"/>
  <c r="G40" i="4"/>
  <c r="G45" i="4" s="1"/>
  <c r="X31" i="4"/>
  <c r="Y31" i="4" s="1"/>
  <c r="M31" i="4"/>
  <c r="J46" i="4"/>
  <c r="J50" i="4" s="1"/>
  <c r="I50" i="4"/>
  <c r="W45" i="1"/>
  <c r="M48" i="4"/>
  <c r="X48" i="4"/>
  <c r="Y48" i="4" s="1"/>
  <c r="X27" i="4"/>
  <c r="Y27" i="4" s="1"/>
  <c r="X17" i="4"/>
  <c r="Y17" i="4" s="1"/>
  <c r="X42" i="4"/>
  <c r="Y42" i="4" s="1"/>
  <c r="Y25" i="4"/>
  <c r="S20" i="4"/>
  <c r="S22" i="4" s="1"/>
  <c r="S57" i="4" s="1"/>
  <c r="S64" i="4" s="1"/>
  <c r="X20" i="2"/>
  <c r="X22" i="2" s="1"/>
  <c r="Y14" i="2"/>
  <c r="Y20" i="2" s="1"/>
  <c r="Y14" i="1"/>
  <c r="Y20" i="1" s="1"/>
  <c r="X20" i="1"/>
  <c r="G50" i="1"/>
  <c r="W13" i="4" l="1"/>
  <c r="W22" i="4" s="1"/>
  <c r="W45" i="4"/>
  <c r="W57" i="4" s="1"/>
  <c r="W64" i="4" s="1"/>
  <c r="J57" i="1"/>
  <c r="J64" i="1" s="1"/>
  <c r="Y33" i="4"/>
  <c r="P57" i="4"/>
  <c r="P64" i="4" s="1"/>
  <c r="Y62" i="4"/>
  <c r="G57" i="1"/>
  <c r="G64" i="1" s="1"/>
  <c r="I22" i="4"/>
  <c r="I57" i="4" s="1"/>
  <c r="J20" i="4"/>
  <c r="J22" i="4" s="1"/>
  <c r="J57" i="4" s="1"/>
  <c r="J64" i="4" s="1"/>
  <c r="Y10" i="4"/>
  <c r="M57" i="1"/>
  <c r="M64" i="1" s="1"/>
  <c r="Y13" i="1"/>
  <c r="Y22" i="1" s="1"/>
  <c r="Y57" i="1" s="1"/>
  <c r="Y64" i="1" s="1"/>
  <c r="F57" i="4"/>
  <c r="F64" i="4" s="1"/>
  <c r="L57" i="4"/>
  <c r="L64" i="4" s="1"/>
  <c r="Y9" i="4"/>
  <c r="Y39" i="4"/>
  <c r="Y44" i="4"/>
  <c r="M38" i="4"/>
  <c r="K57" i="4"/>
  <c r="K64" i="4" s="1"/>
  <c r="Y50" i="4"/>
  <c r="X20" i="4"/>
  <c r="X50" i="4"/>
  <c r="X22" i="1"/>
  <c r="X57" i="1" s="1"/>
  <c r="Y40" i="4"/>
  <c r="X45" i="4"/>
  <c r="Y38" i="4"/>
  <c r="M50" i="4"/>
  <c r="X57" i="3"/>
  <c r="X65" i="3" s="1"/>
  <c r="Y64" i="3"/>
  <c r="I64" i="4"/>
  <c r="M45" i="4"/>
  <c r="M57" i="4" s="1"/>
  <c r="M64" i="4" s="1"/>
  <c r="X57" i="2"/>
  <c r="W57" i="1"/>
  <c r="W64" i="1" s="1"/>
  <c r="X64" i="3"/>
  <c r="X67" i="3" s="1"/>
  <c r="Y5" i="4"/>
  <c r="X13" i="4"/>
  <c r="X38" i="4"/>
  <c r="Y57" i="2"/>
  <c r="Y64" i="2" s="1"/>
  <c r="G57" i="4"/>
  <c r="G64" i="4" s="1"/>
  <c r="Y20" i="4"/>
  <c r="X64" i="1" l="1"/>
  <c r="X67" i="1" s="1"/>
  <c r="X65" i="1"/>
  <c r="X22" i="4"/>
  <c r="X57" i="4" s="1"/>
  <c r="X64" i="4" s="1"/>
  <c r="Y13" i="4"/>
  <c r="Y22" i="4" s="1"/>
  <c r="Y45" i="4"/>
  <c r="Y57" i="4" s="1"/>
  <c r="Y64" i="4" s="1"/>
  <c r="X65" i="2"/>
  <c r="X64" i="2"/>
  <c r="X67" i="2" s="1"/>
</calcChain>
</file>

<file path=xl/sharedStrings.xml><?xml version="1.0" encoding="utf-8"?>
<sst xmlns="http://schemas.openxmlformats.org/spreadsheetml/2006/main" count="396" uniqueCount="112">
  <si>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</si>
  <si>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</si>
  <si>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</si>
  <si>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</si>
  <si>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</si>
  <si>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</si>
  <si>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</si>
  <si>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</si>
  <si>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</si>
  <si>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</si>
  <si>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</si>
  <si>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</si>
  <si>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</si>
  <si>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</si>
  <si>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</si>
  <si>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</si>
  <si>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</si>
  <si>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</si>
  <si>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</si>
  <si>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</si>
  <si>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</si>
  <si>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</si>
  <si>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</si>
  <si>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</si>
  <si>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</si>
  <si>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</si>
  <si>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</si>
  <si>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</si>
  <si>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</si>
  <si>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</si>
  <si>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</si>
  <si>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</si>
  <si>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</si>
  <si>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Dr.NTTPS-I</t>
  </si>
  <si>
    <t>Dr.NTTPS-II</t>
  </si>
  <si>
    <t>Dr.NTTPS-III</t>
  </si>
  <si>
    <t>Dr.NTTPS-IV</t>
  </si>
  <si>
    <t>RTPP Stage-I</t>
  </si>
  <si>
    <t>RTPP Stage-II</t>
  </si>
  <si>
    <t>RTPP Stage-III</t>
  </si>
  <si>
    <t>RTPP Stage-IV</t>
  </si>
  <si>
    <t>TOTAL (Thermal)</t>
  </si>
  <si>
    <t>Srisailam -RBPH</t>
  </si>
  <si>
    <t>NSRCPH</t>
  </si>
  <si>
    <t>NSTPDC PH</t>
  </si>
  <si>
    <t>Sileru Complex</t>
  </si>
  <si>
    <t>Pennaahobilam</t>
  </si>
  <si>
    <t>Mini Hydel (Chettipeta)</t>
  </si>
  <si>
    <t>GENCO-HYDEL</t>
  </si>
  <si>
    <t>Inter-state hydel(AP SHARE)</t>
  </si>
  <si>
    <t>APGENCO-TOTAL</t>
  </si>
  <si>
    <t>NTPC (SR) Ramagundam I &amp; II</t>
  </si>
  <si>
    <t>NTPC (SR) Simhadri Stage 1</t>
  </si>
  <si>
    <t>NTPC (SR) Simhadri Stage 2</t>
  </si>
  <si>
    <t>NTPC (SR) Talcher St. II</t>
  </si>
  <si>
    <t>NTPC (SR) Ramagundam Stage-III</t>
  </si>
  <si>
    <t>NTPC Kudgi Stage 1</t>
  </si>
  <si>
    <t>NTPC DADRI &amp; MOUDHA</t>
  </si>
  <si>
    <t>NTECL Valluru</t>
  </si>
  <si>
    <t>NLC Stage-I</t>
  </si>
  <si>
    <t>NLC Stage-II</t>
  </si>
  <si>
    <t>NPC (MAPS)</t>
  </si>
  <si>
    <t>NPC (Kaiga Unit-I,II)</t>
  </si>
  <si>
    <t>NPC (Kaiga Unit-III &amp; IV)</t>
  </si>
  <si>
    <t>NTPL (NLC Tamilnadu Power Ltd Stage-1)(TUTICORIN)</t>
  </si>
  <si>
    <t>NLC NNTPS</t>
  </si>
  <si>
    <t>CGS TOTAL</t>
  </si>
  <si>
    <t>JNNSM PH-1 THERMAL</t>
  </si>
  <si>
    <t>NCE-WIND TOTAL</t>
  </si>
  <si>
    <t>NCE -OTHERS</t>
  </si>
  <si>
    <t>NCE-SOLAR Total</t>
  </si>
  <si>
    <t>JNNSM PH-1 SOLAR</t>
  </si>
  <si>
    <t>JNNSM PH-2 SOLAR</t>
  </si>
  <si>
    <t>Total NCE</t>
  </si>
  <si>
    <t>Godavari Gas</t>
  </si>
  <si>
    <t>Thermal Powertech Corporation India</t>
  </si>
  <si>
    <t>SDSTPS (APPDCL)-STAGE 1</t>
  </si>
  <si>
    <r>
      <rPr>
        <sz val="48"/>
        <color rgb="FF231F20"/>
        <rFont val="Bookman Old Style"/>
        <family val="1"/>
      </rPr>
      <t>Hinduja National Power Limited (HNPL)</t>
    </r>
  </si>
  <si>
    <t>Total Others</t>
  </si>
  <si>
    <t>JNNSM PH-II THERMAL</t>
  </si>
  <si>
    <t>UI CHARGES</t>
  </si>
  <si>
    <t>Short Term Purchases</t>
  </si>
  <si>
    <t>Short Term Sales</t>
  </si>
  <si>
    <t>Sale to EPDCL</t>
  </si>
  <si>
    <t>Sale to CPDCL</t>
  </si>
  <si>
    <t>Net Dispatch</t>
  </si>
  <si>
    <t>TRANSMISSION COST</t>
  </si>
  <si>
    <t>SLDC COST</t>
  </si>
  <si>
    <t>PGCIL</t>
  </si>
  <si>
    <t>ULDC COST</t>
  </si>
  <si>
    <t>TOTAL TRANSMISSION &amp; ULDC CHARGES</t>
  </si>
  <si>
    <t>Past claims/refunds, if any, pertaining to the quarters(s) prior to the quarter for which FPPCA is being filed</t>
  </si>
  <si>
    <t>TOTAL POWER PURCHASE</t>
  </si>
  <si>
    <t>**BUNDLED CAPACITY CLUBBED WITH CGS STATIONS</t>
  </si>
  <si>
    <t>FPPCA FORMAT for the month of AUG'2022-SPDCL</t>
  </si>
  <si>
    <t>FPPCA FORMAT for the month of SEP'2022-SPDCL</t>
  </si>
  <si>
    <t>NPC (Kaiga Unit-I,II,III,IV)</t>
  </si>
  <si>
    <t>FPPCA FORMAT for the month of Q2 FY 23-SPDCL</t>
  </si>
  <si>
    <r>
      <rPr>
        <sz val="36"/>
        <color rgb="FF231F20"/>
        <rFont val="Bookman Old Style"/>
        <family val="1"/>
      </rPr>
      <t>Hinduja National Power Limited (HNPL)</t>
    </r>
  </si>
  <si>
    <t>Actual Weighted average Power Purchase Cost per unit of energy (APPC)</t>
  </si>
  <si>
    <t>=</t>
  </si>
  <si>
    <t>Base Weighted average Power Purchase Cost per unit of energy (BPPC)</t>
  </si>
  <si>
    <t>Approved Loss in %</t>
  </si>
  <si>
    <t>Loss % considered (lower of above two rows)</t>
  </si>
  <si>
    <t>FPPCA = (APPC - BPPC ) / (100-Loss in %) (Rs./Unit)</t>
  </si>
  <si>
    <t>Actual loss % for corresponding quarter of last year (Jul'21 to Sep'21)</t>
  </si>
  <si>
    <t>PP</t>
  </si>
  <si>
    <t>Sales</t>
  </si>
  <si>
    <t>Loss</t>
  </si>
  <si>
    <t>Appr.</t>
  </si>
  <si>
    <t>Act.</t>
  </si>
  <si>
    <t>Annexure - I
FPPCA FORMAT for the month of JULY'2022-SPDCL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</si>
</sst>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000"/>
    <numFmt numFmtId="165" formatCode="0.000"/>
    <numFmt numFmtId="166" formatCode="0.0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2"/>
      <color theme="1"/>
      <name val="Bookman Old Style"/>
      <family val="1"/>
    </font>
    <font>
      <sz val="48"/>
      <color theme="1"/>
      <name val="Bookman Old Style"/>
      <family val="1"/>
    </font>
    <font>
      <b/>
      <sz val="48"/>
      <color theme="1"/>
      <name val="Bookman Old Style"/>
      <family val="1"/>
    </font>
    <font>
      <sz val="48"/>
      <color rgb="FF000000"/>
      <name val="Bookman Old Style"/>
      <family val="1"/>
    </font>
    <font>
      <sz val="10"/>
      <color rgb="FF000000"/>
      <name val="Times New Roman"/>
      <family val="1"/>
    </font>
    <font>
      <b/>
      <sz val="48"/>
      <color rgb="FF000000"/>
      <name val="Bookman Old Style"/>
      <family val="1"/>
    </font>
    <font>
      <sz val="48"/>
      <color rgb="FF231F20"/>
      <name val="Bookman Old Style"/>
      <family val="1"/>
    </font>
    <font>
      <sz val="36"/>
      <color rgb="FF000000"/>
      <name val="Bookman Old Style"/>
      <family val="1"/>
    </font>
    <font>
      <sz val="36"/>
      <color theme="1"/>
      <name val="Bookman Old Style"/>
      <family val="1"/>
    </font>
    <font>
      <b/>
      <sz val="36"/>
      <color theme="1"/>
      <name val="Bookman Old Style"/>
      <family val="1"/>
    </font>
    <font>
      <b/>
      <sz val="36"/>
      <color rgb="FF000000"/>
      <name val="Bookman Old Style"/>
      <family val="1"/>
    </font>
    <font>
      <sz val="36"/>
      <color rgb="FF231F20"/>
      <name val="Bookman Old Style"/>
      <family val="1"/>
    </font>
    <font>
      <sz val="28"/>
      <color theme="1"/>
      <name val="Bookman Old Style"/>
      <family val="1"/>
    </font>
    <font>
      <b/>
      <sz val="20"/>
      <color theme="1"/>
      <name val="Bookman Old Style"/>
      <family val="1"/>
    </font>
    <font>
      <sz val="20"/>
      <color theme="1"/>
      <name val="Bookman Old Style"/>
      <family val="1"/>
    </font>
    <font>
      <sz val="4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87">
    <xf numFmtId="0" fontId="0" fillId="0" borderId="0" xfId="0"/>
    <xf numFmtId="0" fontId="18" fillId="0" borderId="1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shrinkToFit="1"/>
    </xf>
    <xf numFmtId="9" fontId="3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0" fontId="3" fillId="0" borderId="1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9" fontId="3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9" fontId="7" fillId="0" borderId="1" xfId="1" applyFont="1" applyFill="1" applyBorder="1" applyAlignment="1">
      <alignment horizontal="center" wrapText="1"/>
    </xf>
    <xf numFmtId="9" fontId="3" fillId="0" borderId="1" xfId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0" fillId="0" borderId="1" xfId="1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0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9" fontId="10" fillId="0" borderId="1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9" fontId="4" fillId="0" borderId="1" xfId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0" fontId="3" fillId="0" borderId="1" xfId="1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/>
    </xf>
    <xf numFmtId="2" fontId="10" fillId="0" borderId="1" xfId="1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2 14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EE%20Bindu\2022-23%20monthly%20PP%20cost%20Discomwise%20FPPCA\FY%2022-23%20Duplicate\APDISCOMS%20PP%20COST%20JULY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EE%20Bindu\2022-23%20monthly%20PP%20cost%20Discomwise%20FPPCA\FY%2022-23%20Duplicate\APDISCOMS%20PP%20COST%20AUG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EE%20Bindu\2022-23%20monthly%20PP%20cost%20Discomwise%20FPPCA\FY%2022-23%20Duplicate\APDISCOMS%20PP%20COST%20SEPT-22-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EE%20Bindu\2022-23%20monthly%20PP%20cost%20Discomwise%20FPPCA\Q2\past%20claims%20data\APDISCOMS%20PP%20COST%20Q1%20QUARTER(APRIL-22%20to%20JUNE-22)25.10.2022%20-%20DIFFER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LL DISCOMS PP COST (Formula)"/>
      <sheetName val="ALL DISCOMS PP COST"/>
      <sheetName val="Sheet2"/>
      <sheetName val="APSPDCL"/>
      <sheetName val="APCPDCL"/>
      <sheetName val="APEPDCL"/>
      <sheetName val="22-23(JULY-22)"/>
      <sheetName val="22-23 summary"/>
      <sheetName val="21-22 MIS Summary without trans"/>
    </sheetNames>
    <sheetDataSet>
      <sheetData sheetId="0"/>
      <sheetData sheetId="1"/>
      <sheetData sheetId="2"/>
      <sheetData sheetId="3"/>
      <sheetData sheetId="4">
        <row r="4">
          <cell r="F4">
            <v>218644804.67999998</v>
          </cell>
          <cell r="G4">
            <v>240513530.13479999</v>
          </cell>
          <cell r="H4">
            <v>730273647.63119996</v>
          </cell>
        </row>
        <row r="5">
          <cell r="F5">
            <v>67544910</v>
          </cell>
          <cell r="G5">
            <v>96604419.865199998</v>
          </cell>
          <cell r="H5">
            <v>212766466.5</v>
          </cell>
        </row>
        <row r="6">
          <cell r="F6">
            <v>41098080.119999997</v>
          </cell>
          <cell r="G6">
            <v>90696810</v>
          </cell>
          <cell r="H6">
            <v>158638589.26319999</v>
          </cell>
        </row>
        <row r="7">
          <cell r="F7">
            <v>84799566.11999999</v>
          </cell>
          <cell r="G7">
            <v>88934299.730399996</v>
          </cell>
          <cell r="H7">
            <v>327326325.22319996</v>
          </cell>
        </row>
        <row r="8">
          <cell r="F8">
            <v>32926207.559999999</v>
          </cell>
          <cell r="G8">
            <v>57471980.134799995</v>
          </cell>
          <cell r="H8">
            <v>127095161.18159999</v>
          </cell>
        </row>
        <row r="9">
          <cell r="F9">
            <v>111844099.19999999</v>
          </cell>
          <cell r="G9">
            <v>210997371.40784639</v>
          </cell>
          <cell r="H9">
            <v>409255016.11199999</v>
          </cell>
        </row>
        <row r="11">
          <cell r="F11">
            <v>51649482.719999999</v>
          </cell>
          <cell r="G11">
            <v>76603470</v>
          </cell>
        </row>
        <row r="12">
          <cell r="F12">
            <v>925545.83159999992</v>
          </cell>
          <cell r="G12">
            <v>8792330.1348000001</v>
          </cell>
        </row>
        <row r="13">
          <cell r="F13">
            <v>221732.52</v>
          </cell>
          <cell r="G13">
            <v>16883700</v>
          </cell>
        </row>
        <row r="14">
          <cell r="F14">
            <v>6613098.6059999997</v>
          </cell>
          <cell r="G14">
            <v>27274525.874399997</v>
          </cell>
        </row>
        <row r="15">
          <cell r="F15">
            <v>46039503.1668</v>
          </cell>
          <cell r="G15">
            <v>52277578.1976</v>
          </cell>
        </row>
        <row r="16">
          <cell r="F16">
            <v>4270599.0696</v>
          </cell>
          <cell r="G16">
            <v>2841026.0628</v>
          </cell>
        </row>
        <row r="17">
          <cell r="F17">
            <v>-11985.607199999999</v>
          </cell>
          <cell r="G17">
            <v>4556239.7303999998</v>
          </cell>
        </row>
        <row r="18">
          <cell r="F18">
            <v>97116.659999999989</v>
          </cell>
          <cell r="G18">
            <v>613340.1348</v>
          </cell>
        </row>
        <row r="19">
          <cell r="F19">
            <v>10633212.719999999</v>
          </cell>
          <cell r="G19">
            <v>12948511.099199999</v>
          </cell>
        </row>
        <row r="20">
          <cell r="F20">
            <v>5768361.5999999996</v>
          </cell>
          <cell r="G20">
            <v>8878978.900799999</v>
          </cell>
        </row>
        <row r="25">
          <cell r="F25">
            <v>99638094</v>
          </cell>
          <cell r="G25">
            <v>155008583.6532</v>
          </cell>
          <cell r="H25">
            <v>312863615.16000003</v>
          </cell>
        </row>
        <row r="26">
          <cell r="F26">
            <v>96547669.200000003</v>
          </cell>
          <cell r="G26">
            <v>155008583.6532</v>
          </cell>
          <cell r="H26">
            <v>303155637.28799999</v>
          </cell>
        </row>
        <row r="28">
          <cell r="F28">
            <v>11338042.502</v>
          </cell>
          <cell r="G28">
            <v>9506440.4704</v>
          </cell>
          <cell r="H28">
            <v>65342433</v>
          </cell>
        </row>
        <row r="30">
          <cell r="F30">
            <v>75796457</v>
          </cell>
          <cell r="G30">
            <v>47424776</v>
          </cell>
          <cell r="H30">
            <v>378527506</v>
          </cell>
        </row>
        <row r="32">
          <cell r="F32">
            <v>115831857</v>
          </cell>
          <cell r="G32">
            <v>99749131</v>
          </cell>
          <cell r="H32">
            <v>534795685</v>
          </cell>
        </row>
        <row r="33">
          <cell r="F33">
            <v>39561823</v>
          </cell>
          <cell r="G33">
            <v>69883157</v>
          </cell>
          <cell r="H33">
            <v>185940567</v>
          </cell>
        </row>
        <row r="34">
          <cell r="F34">
            <v>45012164</v>
          </cell>
          <cell r="G34">
            <v>32758944</v>
          </cell>
          <cell r="H34">
            <v>106290047</v>
          </cell>
        </row>
        <row r="35">
          <cell r="F35">
            <v>0</v>
          </cell>
          <cell r="G35">
            <v>-103262</v>
          </cell>
          <cell r="H35">
            <v>0</v>
          </cell>
        </row>
        <row r="36">
          <cell r="F36">
            <v>58195398</v>
          </cell>
          <cell r="G36">
            <v>92944846</v>
          </cell>
          <cell r="H36">
            <v>369911113</v>
          </cell>
        </row>
        <row r="37">
          <cell r="F37">
            <v>0</v>
          </cell>
          <cell r="G37">
            <v>0</v>
          </cell>
          <cell r="H37">
            <v>0</v>
          </cell>
        </row>
        <row r="38">
          <cell r="F38">
            <v>13506200</v>
          </cell>
          <cell r="G38">
            <v>55427150</v>
          </cell>
          <cell r="H38">
            <v>35246207</v>
          </cell>
        </row>
        <row r="39">
          <cell r="F39">
            <v>6936759</v>
          </cell>
          <cell r="G39">
            <v>4792834</v>
          </cell>
          <cell r="H39">
            <v>19222889</v>
          </cell>
        </row>
        <row r="40">
          <cell r="F40">
            <v>18383120</v>
          </cell>
          <cell r="G40">
            <v>13391727</v>
          </cell>
          <cell r="H40">
            <v>50758217</v>
          </cell>
        </row>
        <row r="41">
          <cell r="F41">
            <v>2350682.1659999997</v>
          </cell>
          <cell r="G41">
            <v>0</v>
          </cell>
          <cell r="H41">
            <v>6260277.3996000001</v>
          </cell>
        </row>
        <row r="42">
          <cell r="F42">
            <v>31867230.352799997</v>
          </cell>
          <cell r="H42">
            <v>111943194.9936</v>
          </cell>
        </row>
        <row r="45">
          <cell r="F45">
            <v>25042926</v>
          </cell>
          <cell r="G45">
            <v>44689003</v>
          </cell>
          <cell r="H45">
            <v>99978610</v>
          </cell>
        </row>
        <row r="46">
          <cell r="F46">
            <v>14067204</v>
          </cell>
          <cell r="G46">
            <v>23285204</v>
          </cell>
          <cell r="H46">
            <v>31505713</v>
          </cell>
        </row>
        <row r="50">
          <cell r="F50">
            <v>62384901</v>
          </cell>
          <cell r="G50">
            <v>98874699</v>
          </cell>
          <cell r="H50">
            <v>141052262</v>
          </cell>
        </row>
        <row r="51">
          <cell r="F51">
            <v>153264365</v>
          </cell>
          <cell r="G51">
            <v>162460227</v>
          </cell>
          <cell r="H51">
            <v>423009647</v>
          </cell>
        </row>
        <row r="70">
          <cell r="F70">
            <v>173011345.51199999</v>
          </cell>
          <cell r="G70">
            <v>13721158.547999999</v>
          </cell>
          <cell r="H70">
            <v>1036758485</v>
          </cell>
        </row>
        <row r="79">
          <cell r="F79">
            <v>0</v>
          </cell>
          <cell r="H79">
            <v>0</v>
          </cell>
        </row>
        <row r="97">
          <cell r="F97">
            <v>2584100</v>
          </cell>
          <cell r="H97">
            <v>18915612</v>
          </cell>
        </row>
        <row r="102">
          <cell r="F102">
            <v>0</v>
          </cell>
          <cell r="H102">
            <v>0</v>
          </cell>
        </row>
        <row r="119">
          <cell r="F119">
            <v>5559718</v>
          </cell>
          <cell r="H119">
            <v>16203030</v>
          </cell>
        </row>
        <row r="347">
          <cell r="F347">
            <v>1206238248.03</v>
          </cell>
          <cell r="H347">
            <v>5670346713.6757002</v>
          </cell>
        </row>
        <row r="404">
          <cell r="F404">
            <v>176405410</v>
          </cell>
          <cell r="H404">
            <v>837353675.70420003</v>
          </cell>
        </row>
        <row r="405">
          <cell r="F405">
            <v>4776003</v>
          </cell>
          <cell r="H405">
            <v>51346099</v>
          </cell>
        </row>
        <row r="406">
          <cell r="F406">
            <v>6079153</v>
          </cell>
          <cell r="G406">
            <v>9243271</v>
          </cell>
          <cell r="H406">
            <v>35971256</v>
          </cell>
        </row>
        <row r="407">
          <cell r="F407">
            <v>224197799.00000003</v>
          </cell>
          <cell r="H407">
            <v>993186423</v>
          </cell>
        </row>
        <row r="408">
          <cell r="G408">
            <v>1098290</v>
          </cell>
          <cell r="H408">
            <v>210469</v>
          </cell>
        </row>
        <row r="409">
          <cell r="F409">
            <v>152848460</v>
          </cell>
          <cell r="H409">
            <v>519942580</v>
          </cell>
        </row>
        <row r="414">
          <cell r="G414">
            <v>305407094.65679997</v>
          </cell>
        </row>
        <row r="415">
          <cell r="G415">
            <v>206689.2444</v>
          </cell>
        </row>
        <row r="417">
          <cell r="G417">
            <v>907106851</v>
          </cell>
        </row>
        <row r="420">
          <cell r="G420">
            <v>32517457</v>
          </cell>
        </row>
        <row r="423">
          <cell r="G423">
            <v>830694.62040000001</v>
          </cell>
        </row>
        <row r="425">
          <cell r="G425">
            <v>48717</v>
          </cell>
        </row>
        <row r="428">
          <cell r="F428">
            <v>2684014.5708707999</v>
          </cell>
          <cell r="G428">
            <v>68102690.02319999</v>
          </cell>
        </row>
        <row r="429">
          <cell r="G429">
            <v>-2234045.1179999998</v>
          </cell>
        </row>
        <row r="455">
          <cell r="F455">
            <v>163264816</v>
          </cell>
          <cell r="H455">
            <v>650860859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LL DISCOMS PP COST (Formula)"/>
      <sheetName val="ALL DISCOMS PP COST"/>
      <sheetName val="Sheet2"/>
      <sheetName val="APSPDCL"/>
      <sheetName val="APCPDCL"/>
      <sheetName val="APEPDCL"/>
      <sheetName val="22-23(August)"/>
      <sheetName val="22-23 summary"/>
      <sheetName val="21-22 MIS Summary without trans"/>
    </sheetNames>
    <sheetDataSet>
      <sheetData sheetId="0"/>
      <sheetData sheetId="1"/>
      <sheetData sheetId="2"/>
      <sheetData sheetId="3"/>
      <sheetData sheetId="4">
        <row r="4">
          <cell r="F4">
            <v>191719974</v>
          </cell>
          <cell r="G4">
            <v>240513530.13479999</v>
          </cell>
          <cell r="H4">
            <v>640344713.15999997</v>
          </cell>
        </row>
        <row r="5">
          <cell r="F5">
            <v>92610835.200000003</v>
          </cell>
          <cell r="G5">
            <v>96604419.865199998</v>
          </cell>
          <cell r="H5">
            <v>291724130.88</v>
          </cell>
        </row>
        <row r="6">
          <cell r="F6">
            <v>57037748.759999998</v>
          </cell>
          <cell r="G6">
            <v>90696810</v>
          </cell>
          <cell r="H6">
            <v>220165710.21359998</v>
          </cell>
        </row>
        <row r="7">
          <cell r="F7">
            <v>77727580.679999992</v>
          </cell>
          <cell r="G7">
            <v>88934299.730399996</v>
          </cell>
          <cell r="H7">
            <v>300028461.42479998</v>
          </cell>
        </row>
        <row r="8">
          <cell r="F8">
            <v>45533781.960000001</v>
          </cell>
          <cell r="G8">
            <v>57471980.134799995</v>
          </cell>
          <cell r="H8">
            <v>175760398.36559999</v>
          </cell>
        </row>
        <row r="9">
          <cell r="F9">
            <v>26405702.399999999</v>
          </cell>
          <cell r="G9">
            <v>45529127.371093549</v>
          </cell>
          <cell r="H9">
            <v>96498154.464000002</v>
          </cell>
        </row>
        <row r="11">
          <cell r="F11">
            <v>180940631.34</v>
          </cell>
          <cell r="G11">
            <v>76603470</v>
          </cell>
        </row>
        <row r="12">
          <cell r="F12">
            <v>12317457.4356</v>
          </cell>
          <cell r="G12">
            <v>8792330.1348000001</v>
          </cell>
        </row>
        <row r="13">
          <cell r="F13">
            <v>2490618.7199999997</v>
          </cell>
          <cell r="G13">
            <v>16883700</v>
          </cell>
        </row>
        <row r="14">
          <cell r="F14">
            <v>6406706.1911999993</v>
          </cell>
          <cell r="G14">
            <v>27274525.874399997</v>
          </cell>
        </row>
        <row r="15">
          <cell r="F15">
            <v>43205080.147199996</v>
          </cell>
          <cell r="G15">
            <v>52277578.1976</v>
          </cell>
        </row>
        <row r="16">
          <cell r="F16">
            <v>3890882.8367999997</v>
          </cell>
          <cell r="G16">
            <v>2841026.0628</v>
          </cell>
        </row>
        <row r="17">
          <cell r="F17">
            <v>396504.89879999997</v>
          </cell>
          <cell r="G17">
            <v>4556239.7303999998</v>
          </cell>
        </row>
        <row r="18">
          <cell r="F18">
            <v>53744.759999999995</v>
          </cell>
          <cell r="G18">
            <v>613340.1348</v>
          </cell>
        </row>
        <row r="19">
          <cell r="F19">
            <v>7937239.6799999997</v>
          </cell>
          <cell r="G19">
            <v>12948511.099199999</v>
          </cell>
        </row>
        <row r="20">
          <cell r="F20">
            <v>12683601.6</v>
          </cell>
          <cell r="G20">
            <v>8878978.900799999</v>
          </cell>
        </row>
        <row r="25">
          <cell r="F25">
            <v>119487663.59999999</v>
          </cell>
          <cell r="G25">
            <v>181208212.30559999</v>
          </cell>
          <cell r="H25">
            <v>375191263.704</v>
          </cell>
        </row>
        <row r="26">
          <cell r="F26">
            <v>110795085.59999999</v>
          </cell>
          <cell r="G26">
            <v>181208212.30559999</v>
          </cell>
          <cell r="H26">
            <v>347896568.78400004</v>
          </cell>
        </row>
        <row r="28">
          <cell r="F28">
            <v>12770571.4596</v>
          </cell>
          <cell r="G28">
            <v>12277879.6164</v>
          </cell>
          <cell r="H28">
            <v>74827401.816</v>
          </cell>
        </row>
        <row r="30">
          <cell r="F30">
            <v>80439115</v>
          </cell>
          <cell r="G30">
            <v>49022402</v>
          </cell>
          <cell r="H30">
            <v>387073023</v>
          </cell>
        </row>
        <row r="32">
          <cell r="F32">
            <v>111330705</v>
          </cell>
          <cell r="G32">
            <v>100553825</v>
          </cell>
          <cell r="H32">
            <v>510562615</v>
          </cell>
        </row>
        <row r="33">
          <cell r="F33">
            <v>49679760</v>
          </cell>
          <cell r="G33">
            <v>91050214</v>
          </cell>
          <cell r="H33">
            <v>228526894</v>
          </cell>
        </row>
        <row r="34">
          <cell r="F34">
            <v>45783390</v>
          </cell>
          <cell r="G34">
            <v>33127631</v>
          </cell>
          <cell r="H34">
            <v>108080811</v>
          </cell>
        </row>
        <row r="35">
          <cell r="F35">
            <v>11637746</v>
          </cell>
          <cell r="G35">
            <v>8616306</v>
          </cell>
          <cell r="H35">
            <v>56477981</v>
          </cell>
        </row>
        <row r="36">
          <cell r="F36">
            <v>51198480</v>
          </cell>
          <cell r="G36">
            <v>93030857</v>
          </cell>
          <cell r="H36">
            <v>325292915</v>
          </cell>
        </row>
        <row r="37">
          <cell r="F37">
            <v>0</v>
          </cell>
          <cell r="G37">
            <v>0</v>
          </cell>
          <cell r="H37">
            <v>0</v>
          </cell>
        </row>
        <row r="38">
          <cell r="F38">
            <v>15480872</v>
          </cell>
          <cell r="G38">
            <v>33196069</v>
          </cell>
          <cell r="H38">
            <v>66469332</v>
          </cell>
        </row>
        <row r="39">
          <cell r="F39">
            <v>5598426</v>
          </cell>
          <cell r="G39">
            <v>3666108</v>
          </cell>
          <cell r="H39">
            <v>15522361</v>
          </cell>
        </row>
        <row r="40">
          <cell r="F40">
            <v>19121289</v>
          </cell>
          <cell r="G40">
            <v>13993802</v>
          </cell>
          <cell r="H40">
            <v>52957850</v>
          </cell>
        </row>
        <row r="41">
          <cell r="F41">
            <v>1705462.7748</v>
          </cell>
          <cell r="G41">
            <v>0</v>
          </cell>
          <cell r="H41">
            <v>4455239.2127999999</v>
          </cell>
        </row>
        <row r="42">
          <cell r="F42">
            <v>31266066.702</v>
          </cell>
          <cell r="H42">
            <v>109315551.80399999</v>
          </cell>
        </row>
        <row r="45">
          <cell r="F45">
            <v>24771263</v>
          </cell>
          <cell r="G45">
            <v>44642943</v>
          </cell>
          <cell r="H45">
            <v>110602875</v>
          </cell>
        </row>
        <row r="46">
          <cell r="F46">
            <v>12852054</v>
          </cell>
          <cell r="G46">
            <v>22188990</v>
          </cell>
          <cell r="H46">
            <v>28652088</v>
          </cell>
        </row>
        <row r="50">
          <cell r="F50">
            <v>62821465</v>
          </cell>
          <cell r="G50">
            <v>95334597</v>
          </cell>
          <cell r="H50">
            <v>142856012</v>
          </cell>
        </row>
        <row r="51">
          <cell r="F51">
            <v>170791465.19999999</v>
          </cell>
          <cell r="G51">
            <v>263224876</v>
          </cell>
          <cell r="H51">
            <v>479240851</v>
          </cell>
        </row>
        <row r="70">
          <cell r="F70">
            <v>195094649.53200001</v>
          </cell>
          <cell r="G70">
            <v>9016958.1588000003</v>
          </cell>
          <cell r="H70">
            <v>1176092272</v>
          </cell>
        </row>
        <row r="97">
          <cell r="F97">
            <v>2096300</v>
          </cell>
          <cell r="H97">
            <v>15344916</v>
          </cell>
        </row>
        <row r="119">
          <cell r="F119">
            <v>9716741.8560000006</v>
          </cell>
          <cell r="H119">
            <v>27298742.325599998</v>
          </cell>
        </row>
        <row r="347">
          <cell r="F347">
            <v>1049034176.7</v>
          </cell>
          <cell r="H347">
            <v>4945412620.7306595</v>
          </cell>
        </row>
        <row r="404">
          <cell r="F404">
            <v>196801675</v>
          </cell>
          <cell r="H404">
            <v>936679839.64349997</v>
          </cell>
        </row>
        <row r="405">
          <cell r="F405">
            <v>-384261</v>
          </cell>
          <cell r="H405">
            <v>-4738921</v>
          </cell>
        </row>
        <row r="406">
          <cell r="F406">
            <v>5346957</v>
          </cell>
          <cell r="G406">
            <v>10885624</v>
          </cell>
          <cell r="H406">
            <v>38243210</v>
          </cell>
        </row>
        <row r="407">
          <cell r="F407">
            <v>141464498.99999997</v>
          </cell>
          <cell r="H407">
            <v>629723659</v>
          </cell>
        </row>
        <row r="408">
          <cell r="H408">
            <v>224696</v>
          </cell>
        </row>
        <row r="409">
          <cell r="F409">
            <v>163322917</v>
          </cell>
          <cell r="H409">
            <v>553448256</v>
          </cell>
        </row>
        <row r="414">
          <cell r="G414">
            <v>-23119094.992000014</v>
          </cell>
        </row>
        <row r="415">
          <cell r="G415">
            <v>206689.2444</v>
          </cell>
        </row>
        <row r="417">
          <cell r="G417">
            <v>871793847</v>
          </cell>
        </row>
        <row r="420">
          <cell r="G420">
            <v>32439271</v>
          </cell>
        </row>
        <row r="423">
          <cell r="G423">
            <v>842641.80959999992</v>
          </cell>
        </row>
        <row r="425">
          <cell r="G425">
            <v>48624</v>
          </cell>
        </row>
        <row r="428">
          <cell r="F428">
            <v>5064440.7907919995</v>
          </cell>
          <cell r="G428">
            <v>79902456.011999995</v>
          </cell>
        </row>
        <row r="429">
          <cell r="G429">
            <v>-2857413.1595999999</v>
          </cell>
        </row>
        <row r="455">
          <cell r="F455">
            <v>76152855</v>
          </cell>
          <cell r="H455">
            <v>289377303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LL DISCOMS PP COST (Formula)"/>
      <sheetName val="ALL DISCOMS PP COST"/>
      <sheetName val="Sheet2"/>
      <sheetName val="APSPDCL"/>
      <sheetName val="APCPDCL"/>
      <sheetName val="APEPDCL"/>
      <sheetName val="22-23(sept)"/>
      <sheetName val="22-23 summary"/>
      <sheetName val="21-22 MIS Summary without trans"/>
    </sheetNames>
    <sheetDataSet>
      <sheetData sheetId="0"/>
      <sheetData sheetId="1"/>
      <sheetData sheetId="2"/>
      <sheetData sheetId="3"/>
      <sheetData sheetId="4">
        <row r="4">
          <cell r="F4">
            <v>192110341.31999999</v>
          </cell>
          <cell r="G4">
            <v>240513530.13479999</v>
          </cell>
          <cell r="H4">
            <v>641648540.00880003</v>
          </cell>
        </row>
        <row r="5">
          <cell r="F5">
            <v>101528057.39999999</v>
          </cell>
          <cell r="G5">
            <v>96604419.865199998</v>
          </cell>
          <cell r="H5">
            <v>319813380.81</v>
          </cell>
        </row>
        <row r="6">
          <cell r="F6">
            <v>77370495.479999989</v>
          </cell>
          <cell r="G6">
            <v>90696810</v>
          </cell>
          <cell r="H6">
            <v>298650112.5528</v>
          </cell>
        </row>
        <row r="7">
          <cell r="F7">
            <v>92345508.359999999</v>
          </cell>
          <cell r="G7">
            <v>88934299.730399996</v>
          </cell>
          <cell r="H7">
            <v>356453662.26959997</v>
          </cell>
        </row>
        <row r="8">
          <cell r="F8">
            <v>40797044.759999998</v>
          </cell>
          <cell r="G8">
            <v>57471980.134799995</v>
          </cell>
          <cell r="H8">
            <v>157476592.77359998</v>
          </cell>
        </row>
        <row r="9">
          <cell r="F9">
            <v>29577007.199999999</v>
          </cell>
          <cell r="G9">
            <v>61729858.801305741</v>
          </cell>
          <cell r="H9">
            <v>108070917.792</v>
          </cell>
        </row>
        <row r="11">
          <cell r="F11">
            <v>173083725.72</v>
          </cell>
          <cell r="G11">
            <v>76603470</v>
          </cell>
        </row>
        <row r="12">
          <cell r="F12">
            <v>18098921.191199999</v>
          </cell>
          <cell r="G12">
            <v>8792330.1348000001</v>
          </cell>
        </row>
        <row r="13">
          <cell r="F13">
            <v>4585289.3999999994</v>
          </cell>
          <cell r="G13">
            <v>16883700</v>
          </cell>
        </row>
        <row r="14">
          <cell r="F14">
            <v>10416626.5944</v>
          </cell>
          <cell r="G14">
            <v>23562064.193225179</v>
          </cell>
        </row>
        <row r="15">
          <cell r="F15">
            <v>38365506.857999995</v>
          </cell>
          <cell r="G15">
            <v>54089015.28633453</v>
          </cell>
        </row>
        <row r="16">
          <cell r="F16">
            <v>3447135.1211999999</v>
          </cell>
          <cell r="G16">
            <v>4742050.655240288</v>
          </cell>
        </row>
        <row r="17">
          <cell r="F17">
            <v>1454499.4139999999</v>
          </cell>
          <cell r="G17">
            <v>4556239.7303999998</v>
          </cell>
        </row>
        <row r="18">
          <cell r="F18">
            <v>75723.899999999994</v>
          </cell>
          <cell r="G18">
            <v>613340.1348</v>
          </cell>
        </row>
        <row r="19">
          <cell r="F19">
            <v>7703820</v>
          </cell>
          <cell r="G19">
            <v>16236432.110655736</v>
          </cell>
        </row>
        <row r="20">
          <cell r="F20">
            <v>8834522.4000000004</v>
          </cell>
          <cell r="G20">
            <v>5591057.889344261</v>
          </cell>
        </row>
        <row r="25">
          <cell r="F25">
            <v>115752220.8</v>
          </cell>
          <cell r="G25">
            <v>181773163.55399999</v>
          </cell>
          <cell r="H25">
            <v>363461973.31199998</v>
          </cell>
        </row>
        <row r="26">
          <cell r="F26">
            <v>107978439.59999999</v>
          </cell>
          <cell r="G26">
            <v>181773163.55399999</v>
          </cell>
          <cell r="H26">
            <v>339052300.34399998</v>
          </cell>
        </row>
        <row r="28">
          <cell r="F28">
            <v>15052916.9004</v>
          </cell>
          <cell r="G28">
            <v>20408180.2608</v>
          </cell>
          <cell r="H28">
            <v>85319414</v>
          </cell>
        </row>
        <row r="30">
          <cell r="F30">
            <v>79690848.454799995</v>
          </cell>
          <cell r="G30">
            <v>49039849.888799995</v>
          </cell>
          <cell r="H30">
            <v>406423327.24079996</v>
          </cell>
        </row>
        <row r="32">
          <cell r="F32">
            <v>111545108.082</v>
          </cell>
          <cell r="G32">
            <v>104171590.2744</v>
          </cell>
          <cell r="H32">
            <v>555383094.25440001</v>
          </cell>
        </row>
        <row r="33">
          <cell r="F33">
            <v>42502725.506399997</v>
          </cell>
          <cell r="G33">
            <v>81035996</v>
          </cell>
          <cell r="H33">
            <v>209793453.57839999</v>
          </cell>
        </row>
        <row r="34">
          <cell r="F34">
            <v>46359648.448799998</v>
          </cell>
          <cell r="G34">
            <v>34102805.316</v>
          </cell>
          <cell r="H34">
            <v>103984691.5572</v>
          </cell>
        </row>
        <row r="35">
          <cell r="F35">
            <v>21022844.805599999</v>
          </cell>
          <cell r="G35">
            <v>16856801</v>
          </cell>
          <cell r="H35">
            <v>109613112.96359999</v>
          </cell>
        </row>
        <row r="36">
          <cell r="F36">
            <v>61194356.770799994</v>
          </cell>
          <cell r="G36">
            <v>127201593.59999999</v>
          </cell>
          <cell r="H36">
            <v>389012526.2148</v>
          </cell>
        </row>
        <row r="37">
          <cell r="F37">
            <v>0</v>
          </cell>
          <cell r="H37">
            <v>0</v>
          </cell>
        </row>
        <row r="38">
          <cell r="F38">
            <v>20242034</v>
          </cell>
          <cell r="G38">
            <v>38152896</v>
          </cell>
          <cell r="H38">
            <v>84458146</v>
          </cell>
        </row>
        <row r="39">
          <cell r="F39">
            <v>4704622</v>
          </cell>
          <cell r="G39">
            <v>3492474</v>
          </cell>
          <cell r="H39">
            <v>13083082</v>
          </cell>
        </row>
        <row r="40">
          <cell r="F40">
            <v>18464977</v>
          </cell>
          <cell r="G40">
            <v>13801483</v>
          </cell>
          <cell r="H40">
            <v>51320734</v>
          </cell>
        </row>
        <row r="41">
          <cell r="F41">
            <v>2097442</v>
          </cell>
          <cell r="G41">
            <v>0</v>
          </cell>
          <cell r="H41">
            <v>5474204.2752</v>
          </cell>
        </row>
        <row r="42">
          <cell r="F42">
            <v>24638903.468399998</v>
          </cell>
          <cell r="H42">
            <v>86144757.42719999</v>
          </cell>
        </row>
        <row r="43">
          <cell r="G43">
            <v>-1681625</v>
          </cell>
        </row>
        <row r="45">
          <cell r="F45">
            <v>15931031</v>
          </cell>
          <cell r="G45">
            <v>44601573</v>
          </cell>
          <cell r="H45">
            <v>69889432</v>
          </cell>
        </row>
        <row r="46">
          <cell r="F46">
            <v>11842441</v>
          </cell>
          <cell r="G46">
            <v>21991715</v>
          </cell>
          <cell r="H46">
            <v>26077791</v>
          </cell>
        </row>
        <row r="50">
          <cell r="F50">
            <v>56434383</v>
          </cell>
          <cell r="G50">
            <v>90756146</v>
          </cell>
          <cell r="H50">
            <v>128275352</v>
          </cell>
        </row>
        <row r="51">
          <cell r="F51">
            <v>149071141.19999999</v>
          </cell>
          <cell r="G51">
            <v>224771592</v>
          </cell>
          <cell r="H51">
            <v>418293622</v>
          </cell>
        </row>
        <row r="70">
          <cell r="F70">
            <v>221378241.15039998</v>
          </cell>
          <cell r="G70">
            <v>4130460.7199999997</v>
          </cell>
          <cell r="H70">
            <v>1596047672.8199999</v>
          </cell>
        </row>
        <row r="79">
          <cell r="F79">
            <v>3240600</v>
          </cell>
          <cell r="H79">
            <v>17304804</v>
          </cell>
        </row>
        <row r="97">
          <cell r="F97">
            <v>2096300</v>
          </cell>
          <cell r="H97">
            <v>15344916</v>
          </cell>
        </row>
        <row r="119">
          <cell r="F119">
            <v>12212651</v>
          </cell>
          <cell r="H119">
            <v>34993692</v>
          </cell>
        </row>
        <row r="347">
          <cell r="F347">
            <v>873203415.40999997</v>
          </cell>
          <cell r="H347">
            <v>4104408993.1788993</v>
          </cell>
        </row>
        <row r="404">
          <cell r="F404">
            <v>205662546</v>
          </cell>
          <cell r="H404">
            <v>1137310804.9088001</v>
          </cell>
        </row>
        <row r="405">
          <cell r="F405">
            <v>2713823.9999999981</v>
          </cell>
          <cell r="H405">
            <v>28622779</v>
          </cell>
        </row>
        <row r="406">
          <cell r="F406">
            <v>7170412</v>
          </cell>
          <cell r="G406">
            <v>12880446</v>
          </cell>
          <cell r="H406">
            <v>34127623</v>
          </cell>
        </row>
        <row r="407">
          <cell r="F407">
            <v>227412000</v>
          </cell>
          <cell r="H407">
            <v>1014251997</v>
          </cell>
        </row>
        <row r="408">
          <cell r="G408">
            <v>475515</v>
          </cell>
          <cell r="H408">
            <v>466505</v>
          </cell>
        </row>
        <row r="409">
          <cell r="F409">
            <v>165397676</v>
          </cell>
          <cell r="H409">
            <v>560061798</v>
          </cell>
        </row>
        <row r="414">
          <cell r="G414">
            <v>267584368.99559999</v>
          </cell>
        </row>
        <row r="415">
          <cell r="G415">
            <v>206689.2444</v>
          </cell>
        </row>
        <row r="417">
          <cell r="G417">
            <v>946969188</v>
          </cell>
        </row>
        <row r="420">
          <cell r="G420">
            <v>32518793</v>
          </cell>
        </row>
        <row r="422">
          <cell r="G422">
            <v>37868861</v>
          </cell>
        </row>
        <row r="423">
          <cell r="G423">
            <v>838293.70079999999</v>
          </cell>
        </row>
        <row r="425">
          <cell r="G425">
            <v>48601</v>
          </cell>
        </row>
        <row r="428">
          <cell r="F428">
            <v>544400.39824559947</v>
          </cell>
          <cell r="G428">
            <v>52384787.8728</v>
          </cell>
        </row>
        <row r="429">
          <cell r="G429">
            <v>-2233504.8396000001</v>
          </cell>
        </row>
        <row r="455">
          <cell r="F455">
            <v>77938969</v>
          </cell>
          <cell r="H455">
            <v>353504421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LL DISCOMS PP COST (Formula)"/>
      <sheetName val="ALL DISCOMS PP COST"/>
      <sheetName val="Sheet2"/>
      <sheetName val="APSPDCL"/>
      <sheetName val="APCPDCL"/>
      <sheetName val="APEPDCL"/>
      <sheetName val="22-23(APRIL)"/>
      <sheetName val="22-23 summary"/>
      <sheetName val="21-22 MIS Summary without trans"/>
    </sheetNames>
    <sheetDataSet>
      <sheetData sheetId="0"/>
      <sheetData sheetId="1"/>
      <sheetData sheetId="2"/>
      <sheetData sheetId="3"/>
      <sheetData sheetId="4">
        <row r="449">
          <cell r="R449">
            <v>-59066561.006643295</v>
          </cell>
          <cell r="S449">
            <v>10118196</v>
          </cell>
          <cell r="T449">
            <v>-1473203638.826828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8"/>
  <sheetViews>
    <sheetView showGridLines="0" view="pageBreakPreview" zoomScale="20" zoomScaleNormal="100" zoomScaleSheetLayoutView="20" workbookViewId="0">
      <selection activeCell="A2" sqref="A2:A4"/>
    </sheetView>
  </sheetViews>
  <sheetFormatPr defaultColWidth="55.28515625" defaultRowHeight="173.25" customHeight="1" x14ac:dyDescent="0.25"/>
  <cols>
    <col min="1" max="1" width="20.5703125" style="4" customWidth="1"/>
    <col min="2" max="2" width="111.42578125" style="4" customWidth="1"/>
    <col min="3" max="3" width="56" style="4" bestFit="1" customWidth="1"/>
    <col min="4" max="4" width="51.7109375" style="14" bestFit="1" customWidth="1"/>
    <col min="5" max="5" width="49.140625" style="4" bestFit="1" customWidth="1"/>
    <col min="6" max="6" width="60.7109375" style="4" customWidth="1"/>
    <col min="7" max="7" width="53" style="4" bestFit="1" customWidth="1"/>
    <col min="8" max="9" width="49.140625" style="4" bestFit="1" customWidth="1"/>
    <col min="10" max="10" width="51.7109375" style="4" bestFit="1" customWidth="1"/>
    <col min="11" max="11" width="49.140625" style="4" bestFit="1" customWidth="1"/>
    <col min="12" max="12" width="54.28515625" style="4" customWidth="1"/>
    <col min="13" max="13" width="51.7109375" style="4" bestFit="1" customWidth="1"/>
    <col min="14" max="14" width="28.140625" style="4" bestFit="1" customWidth="1"/>
    <col min="15" max="15" width="39.28515625" style="4" bestFit="1" customWidth="1"/>
    <col min="16" max="16" width="51.7109375" style="4" bestFit="1" customWidth="1"/>
    <col min="17" max="17" width="28.140625" style="4" bestFit="1" customWidth="1"/>
    <col min="18" max="18" width="39.28515625" style="4" bestFit="1" customWidth="1"/>
    <col min="19" max="19" width="54.85546875" style="4" bestFit="1" customWidth="1"/>
    <col min="20" max="20" width="28.140625" style="4" bestFit="1" customWidth="1"/>
    <col min="21" max="21" width="39.28515625" style="4" bestFit="1" customWidth="1"/>
    <col min="22" max="22" width="51.7109375" style="4" bestFit="1" customWidth="1"/>
    <col min="23" max="23" width="54.5703125" style="4" customWidth="1"/>
    <col min="24" max="24" width="54.28515625" style="4" customWidth="1"/>
    <col min="25" max="25" width="52.28515625" style="4" bestFit="1" customWidth="1"/>
    <col min="26" max="16384" width="55.28515625" style="4"/>
  </cols>
  <sheetData>
    <row r="1" spans="1:26" ht="173.25" customHeight="1" x14ac:dyDescent="0.25">
      <c r="A1" s="57" t="s">
        <v>111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6" ht="173.25" customHeight="1" x14ac:dyDescent="0.25">
      <c r="A2" s="59" t="s">
        <v>0</v>
      </c>
      <c r="B2" s="60" t="s">
        <v>1</v>
      </c>
      <c r="C2" s="60" t="s">
        <v>2</v>
      </c>
      <c r="D2" s="61" t="s">
        <v>3</v>
      </c>
      <c r="E2" s="60" t="s">
        <v>4</v>
      </c>
      <c r="F2" s="60"/>
      <c r="G2" s="60"/>
      <c r="H2" s="59" t="s">
        <v>5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4">
        <v>10</v>
      </c>
    </row>
    <row r="3" spans="1:26" s="5" customFormat="1" ht="173.25" customHeight="1" x14ac:dyDescent="0.25">
      <c r="A3" s="59"/>
      <c r="B3" s="60"/>
      <c r="C3" s="60"/>
      <c r="D3" s="61"/>
      <c r="E3" s="60"/>
      <c r="F3" s="60"/>
      <c r="G3" s="60"/>
      <c r="H3" s="60" t="s">
        <v>6</v>
      </c>
      <c r="I3" s="60"/>
      <c r="J3" s="60"/>
      <c r="K3" s="60" t="s">
        <v>7</v>
      </c>
      <c r="L3" s="60"/>
      <c r="M3" s="60"/>
      <c r="N3" s="60" t="s">
        <v>8</v>
      </c>
      <c r="O3" s="60"/>
      <c r="P3" s="60"/>
      <c r="Q3" s="60" t="s">
        <v>9</v>
      </c>
      <c r="R3" s="60"/>
      <c r="S3" s="60"/>
      <c r="T3" s="60" t="s">
        <v>10</v>
      </c>
      <c r="U3" s="60"/>
      <c r="V3" s="60"/>
      <c r="W3" s="60" t="s">
        <v>11</v>
      </c>
      <c r="X3" s="60"/>
      <c r="Y3" s="60"/>
    </row>
    <row r="4" spans="1:26" s="5" customFormat="1" ht="173.25" customHeight="1" x14ac:dyDescent="0.25">
      <c r="A4" s="59"/>
      <c r="B4" s="60"/>
      <c r="C4" s="60"/>
      <c r="D4" s="61"/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6" t="s">
        <v>30</v>
      </c>
      <c r="X4" s="6" t="s">
        <v>31</v>
      </c>
      <c r="Y4" s="6" t="s">
        <v>32</v>
      </c>
    </row>
    <row r="5" spans="1:26" ht="61.5" x14ac:dyDescent="0.25">
      <c r="A5" s="4">
        <v>1</v>
      </c>
      <c r="B5" s="7" t="s">
        <v>33</v>
      </c>
      <c r="C5" s="4">
        <v>420</v>
      </c>
      <c r="D5" s="8">
        <v>0.40439999999999998</v>
      </c>
      <c r="E5" s="9">
        <v>48.243333333333332</v>
      </c>
      <c r="F5" s="9">
        <f>[1]APSPDCL!$F$4/(3*10^6)</f>
        <v>72.881601559999993</v>
      </c>
      <c r="G5" s="9">
        <f>F5-E5</f>
        <v>24.638268226666661</v>
      </c>
      <c r="H5" s="9">
        <v>80.172222222222217</v>
      </c>
      <c r="I5" s="9">
        <f>[1]APSPDCL!$G$4/(3*10^6)</f>
        <v>80.171176711599998</v>
      </c>
      <c r="J5" s="9">
        <f t="shared" ref="J5:J9" si="0">I5-H5</f>
        <v>-1.0455106222195809E-3</v>
      </c>
      <c r="K5" s="9">
        <f>3.34*E5</f>
        <v>161.13273333333333</v>
      </c>
      <c r="L5" s="9">
        <f>[1]APSPDCL!$H$4/(3*10^6)</f>
        <v>243.42454921039999</v>
      </c>
      <c r="M5" s="9">
        <f t="shared" ref="M5:M12" si="1">L5-K5</f>
        <v>82.291815877066654</v>
      </c>
      <c r="N5" s="9">
        <v>0</v>
      </c>
      <c r="O5" s="9">
        <v>0</v>
      </c>
      <c r="P5" s="9">
        <f>O5-N5</f>
        <v>0</v>
      </c>
      <c r="Q5" s="9">
        <v>0</v>
      </c>
      <c r="R5" s="9">
        <v>0</v>
      </c>
      <c r="S5" s="9">
        <f t="shared" ref="S5:S12" si="2">R5-Q5</f>
        <v>0</v>
      </c>
      <c r="T5" s="9">
        <v>0</v>
      </c>
      <c r="U5" s="9">
        <v>0</v>
      </c>
      <c r="V5" s="9">
        <f t="shared" ref="V5:V12" si="3">U5-T5</f>
        <v>0</v>
      </c>
      <c r="W5" s="9">
        <f>T5+Q5+N5+K5+H5</f>
        <v>241.30495555555555</v>
      </c>
      <c r="X5" s="9">
        <f>U5+R5+O5+L5+I5</f>
        <v>323.59572592199999</v>
      </c>
      <c r="Y5" s="9">
        <f t="shared" ref="Y5:Y12" si="4">X5-W5</f>
        <v>82.290770366444434</v>
      </c>
    </row>
    <row r="6" spans="1:26" ht="61.5" x14ac:dyDescent="0.25">
      <c r="A6" s="4">
        <f>A5+1</f>
        <v>2</v>
      </c>
      <c r="B6" s="7" t="s">
        <v>34</v>
      </c>
      <c r="C6" s="4">
        <v>420</v>
      </c>
      <c r="D6" s="8">
        <v>0.40439999999999998</v>
      </c>
      <c r="E6" s="9">
        <v>48.243333333333332</v>
      </c>
      <c r="F6" s="9">
        <v>72.881601559999993</v>
      </c>
      <c r="G6" s="9">
        <f t="shared" ref="G6:G12" si="5">F6-E6</f>
        <v>24.638268226666661</v>
      </c>
      <c r="H6" s="9">
        <v>80.172222222222217</v>
      </c>
      <c r="I6" s="9">
        <v>80.171176711599998</v>
      </c>
      <c r="J6" s="9">
        <f t="shared" si="0"/>
        <v>-1.0455106222195809E-3</v>
      </c>
      <c r="K6" s="9">
        <f t="shared" ref="K6:K7" si="6">3.34*E6</f>
        <v>161.13273333333333</v>
      </c>
      <c r="L6" s="9">
        <v>243.42454921039999</v>
      </c>
      <c r="M6" s="9">
        <f t="shared" si="1"/>
        <v>82.291815877066654</v>
      </c>
      <c r="N6" s="9">
        <v>0</v>
      </c>
      <c r="O6" s="9">
        <v>0</v>
      </c>
      <c r="P6" s="9">
        <f t="shared" ref="P6:P12" si="7">O6-N6</f>
        <v>0</v>
      </c>
      <c r="Q6" s="9">
        <v>0</v>
      </c>
      <c r="R6" s="9">
        <v>0</v>
      </c>
      <c r="S6" s="9">
        <f t="shared" si="2"/>
        <v>0</v>
      </c>
      <c r="T6" s="9">
        <v>0</v>
      </c>
      <c r="U6" s="9">
        <v>0</v>
      </c>
      <c r="V6" s="9">
        <f t="shared" si="3"/>
        <v>0</v>
      </c>
      <c r="W6" s="9">
        <f t="shared" ref="W6:X12" si="8">T6+Q6+N6+K6+H6</f>
        <v>241.30495555555555</v>
      </c>
      <c r="X6" s="9">
        <f t="shared" si="8"/>
        <v>323.59572592199999</v>
      </c>
      <c r="Y6" s="9">
        <f t="shared" si="4"/>
        <v>82.290770366444434</v>
      </c>
    </row>
    <row r="7" spans="1:26" ht="61.5" x14ac:dyDescent="0.25">
      <c r="A7" s="4">
        <f t="shared" ref="A7:A64" si="9">A6+1</f>
        <v>3</v>
      </c>
      <c r="B7" s="7" t="s">
        <v>35</v>
      </c>
      <c r="C7" s="4">
        <v>420</v>
      </c>
      <c r="D7" s="8">
        <v>0.40439999999999998</v>
      </c>
      <c r="E7" s="9">
        <v>48.243333333333332</v>
      </c>
      <c r="F7" s="9">
        <v>72.881601559999993</v>
      </c>
      <c r="G7" s="9">
        <f t="shared" si="5"/>
        <v>24.638268226666661</v>
      </c>
      <c r="H7" s="9">
        <v>80.172222222222217</v>
      </c>
      <c r="I7" s="9">
        <v>80.171176711599998</v>
      </c>
      <c r="J7" s="9">
        <f t="shared" si="0"/>
        <v>-1.0455106222195809E-3</v>
      </c>
      <c r="K7" s="9">
        <f t="shared" si="6"/>
        <v>161.13273333333333</v>
      </c>
      <c r="L7" s="9">
        <v>243.42454921039999</v>
      </c>
      <c r="M7" s="9">
        <f t="shared" si="1"/>
        <v>82.291815877066654</v>
      </c>
      <c r="N7" s="9">
        <v>0</v>
      </c>
      <c r="O7" s="9">
        <v>0</v>
      </c>
      <c r="P7" s="9">
        <f t="shared" si="7"/>
        <v>0</v>
      </c>
      <c r="Q7" s="9">
        <v>0</v>
      </c>
      <c r="R7" s="9">
        <v>0</v>
      </c>
      <c r="S7" s="9">
        <f t="shared" si="2"/>
        <v>0</v>
      </c>
      <c r="T7" s="9">
        <v>0</v>
      </c>
      <c r="U7" s="9">
        <v>0</v>
      </c>
      <c r="V7" s="9">
        <f t="shared" si="3"/>
        <v>0</v>
      </c>
      <c r="W7" s="9">
        <f t="shared" si="8"/>
        <v>241.30495555555555</v>
      </c>
      <c r="X7" s="9">
        <f t="shared" si="8"/>
        <v>323.59572592199999</v>
      </c>
      <c r="Y7" s="9">
        <f t="shared" si="4"/>
        <v>82.290770366444434</v>
      </c>
    </row>
    <row r="8" spans="1:26" ht="61.5" x14ac:dyDescent="0.25">
      <c r="A8" s="4">
        <f t="shared" si="9"/>
        <v>4</v>
      </c>
      <c r="B8" s="7" t="s">
        <v>36</v>
      </c>
      <c r="C8" s="4">
        <v>500</v>
      </c>
      <c r="D8" s="8">
        <v>0.40439999999999998</v>
      </c>
      <c r="E8" s="9">
        <v>116.09</v>
      </c>
      <c r="F8" s="9">
        <f>[1]APSPDCL!F5/10^6</f>
        <v>67.544910000000002</v>
      </c>
      <c r="G8" s="9">
        <f t="shared" si="5"/>
        <v>-48.545090000000002</v>
      </c>
      <c r="H8" s="9">
        <v>96.608333333333348</v>
      </c>
      <c r="I8" s="9">
        <f>[1]APSPDCL!G5/10^6</f>
        <v>96.604419865200001</v>
      </c>
      <c r="J8" s="9">
        <f t="shared" si="0"/>
        <v>-3.9134681333479193E-3</v>
      </c>
      <c r="K8" s="9">
        <f>3.15*E8</f>
        <v>365.68349999999998</v>
      </c>
      <c r="L8" s="9">
        <f>[1]APSPDCL!H5/10^6</f>
        <v>212.76646650000001</v>
      </c>
      <c r="M8" s="9">
        <f t="shared" si="1"/>
        <v>-152.91703349999997</v>
      </c>
      <c r="N8" s="9">
        <v>0</v>
      </c>
      <c r="O8" s="9">
        <v>0</v>
      </c>
      <c r="P8" s="9">
        <f t="shared" si="7"/>
        <v>0</v>
      </c>
      <c r="Q8" s="9">
        <v>0</v>
      </c>
      <c r="R8" s="9">
        <v>0</v>
      </c>
      <c r="S8" s="9">
        <f t="shared" si="2"/>
        <v>0</v>
      </c>
      <c r="T8" s="9">
        <v>0</v>
      </c>
      <c r="U8" s="9">
        <v>0</v>
      </c>
      <c r="V8" s="9">
        <f t="shared" si="3"/>
        <v>0</v>
      </c>
      <c r="W8" s="9">
        <f t="shared" si="8"/>
        <v>462.29183333333333</v>
      </c>
      <c r="X8" s="9">
        <f t="shared" si="8"/>
        <v>309.37088636520002</v>
      </c>
      <c r="Y8" s="9">
        <f t="shared" si="4"/>
        <v>-152.92094696813331</v>
      </c>
    </row>
    <row r="9" spans="1:26" ht="61.5" x14ac:dyDescent="0.25">
      <c r="A9" s="4">
        <f t="shared" si="9"/>
        <v>5</v>
      </c>
      <c r="B9" s="7" t="s">
        <v>37</v>
      </c>
      <c r="C9" s="4">
        <v>420</v>
      </c>
      <c r="D9" s="8">
        <v>0.40439999999999998</v>
      </c>
      <c r="E9" s="9">
        <v>0</v>
      </c>
      <c r="F9" s="9">
        <f>[1]APSPDCL!F6/10^6</f>
        <v>41.098080119999999</v>
      </c>
      <c r="G9" s="9">
        <f t="shared" si="5"/>
        <v>41.098080119999999</v>
      </c>
      <c r="H9" s="9">
        <v>90.7</v>
      </c>
      <c r="I9" s="9">
        <f>[1]APSPDCL!G6/10^6</f>
        <v>90.696809999999999</v>
      </c>
      <c r="J9" s="9">
        <f t="shared" si="0"/>
        <v>-3.1900000000035789E-3</v>
      </c>
      <c r="K9" s="9">
        <f>3.86*E9</f>
        <v>0</v>
      </c>
      <c r="L9" s="9">
        <f>[1]APSPDCL!H6/10^6</f>
        <v>158.63858926319998</v>
      </c>
      <c r="M9" s="9">
        <f t="shared" si="1"/>
        <v>158.63858926319998</v>
      </c>
      <c r="N9" s="9">
        <v>0</v>
      </c>
      <c r="O9" s="9">
        <v>0</v>
      </c>
      <c r="P9" s="9">
        <f t="shared" si="7"/>
        <v>0</v>
      </c>
      <c r="Q9" s="9">
        <v>0</v>
      </c>
      <c r="R9" s="9">
        <v>0</v>
      </c>
      <c r="S9" s="9">
        <f t="shared" si="2"/>
        <v>0</v>
      </c>
      <c r="T9" s="9">
        <v>0</v>
      </c>
      <c r="U9" s="9">
        <v>0</v>
      </c>
      <c r="V9" s="9">
        <f t="shared" si="3"/>
        <v>0</v>
      </c>
      <c r="W9" s="9">
        <f t="shared" si="8"/>
        <v>90.7</v>
      </c>
      <c r="X9" s="9">
        <f t="shared" si="8"/>
        <v>249.33539926319997</v>
      </c>
      <c r="Y9" s="9">
        <f t="shared" si="4"/>
        <v>158.63539926319999</v>
      </c>
    </row>
    <row r="10" spans="1:26" ht="61.5" x14ac:dyDescent="0.25">
      <c r="A10" s="4">
        <f t="shared" si="9"/>
        <v>6</v>
      </c>
      <c r="B10" s="7" t="s">
        <v>38</v>
      </c>
      <c r="C10" s="4">
        <v>420</v>
      </c>
      <c r="D10" s="8">
        <v>0.40439999999999998</v>
      </c>
      <c r="E10" s="9">
        <v>0</v>
      </c>
      <c r="F10" s="9">
        <f>[1]APSPDCL!F7/10^6</f>
        <v>84.799566119999994</v>
      </c>
      <c r="G10" s="9">
        <f t="shared" si="5"/>
        <v>84.799566119999994</v>
      </c>
      <c r="H10" s="9">
        <v>88.933333333333323</v>
      </c>
      <c r="I10" s="9">
        <f>[1]APSPDCL!G7/10^6</f>
        <v>88.934299730399999</v>
      </c>
      <c r="J10" s="9">
        <f>I10-H10</f>
        <v>9.6639706667644987E-4</v>
      </c>
      <c r="K10" s="9">
        <f t="shared" ref="K10:K11" si="10">3.86*E10</f>
        <v>0</v>
      </c>
      <c r="L10" s="9">
        <f>[1]APSPDCL!H7/10^6</f>
        <v>327.32632522319994</v>
      </c>
      <c r="M10" s="9">
        <f t="shared" si="1"/>
        <v>327.32632522319994</v>
      </c>
      <c r="N10" s="9">
        <v>0</v>
      </c>
      <c r="O10" s="9">
        <v>0</v>
      </c>
      <c r="P10" s="9">
        <f t="shared" si="7"/>
        <v>0</v>
      </c>
      <c r="Q10" s="9">
        <v>0</v>
      </c>
      <c r="R10" s="9">
        <v>0</v>
      </c>
      <c r="S10" s="9">
        <f t="shared" si="2"/>
        <v>0</v>
      </c>
      <c r="T10" s="9">
        <v>0</v>
      </c>
      <c r="U10" s="9">
        <v>0</v>
      </c>
      <c r="V10" s="9">
        <f t="shared" si="3"/>
        <v>0</v>
      </c>
      <c r="W10" s="9">
        <f t="shared" si="8"/>
        <v>88.933333333333323</v>
      </c>
      <c r="X10" s="9">
        <f t="shared" si="8"/>
        <v>416.26062495359997</v>
      </c>
      <c r="Y10" s="9">
        <f t="shared" si="4"/>
        <v>327.32729162026664</v>
      </c>
    </row>
    <row r="11" spans="1:26" ht="61.5" x14ac:dyDescent="0.25">
      <c r="A11" s="4">
        <f t="shared" si="9"/>
        <v>7</v>
      </c>
      <c r="B11" s="7" t="s">
        <v>39</v>
      </c>
      <c r="C11" s="4">
        <v>210</v>
      </c>
      <c r="D11" s="8">
        <v>0.40439999999999998</v>
      </c>
      <c r="E11" s="9">
        <v>0</v>
      </c>
      <c r="F11" s="9">
        <f>[1]APSPDCL!F8/10^6</f>
        <v>32.926207560000002</v>
      </c>
      <c r="G11" s="9">
        <f t="shared" si="5"/>
        <v>32.926207560000002</v>
      </c>
      <c r="H11" s="9">
        <v>57.474999999999994</v>
      </c>
      <c r="I11" s="9">
        <f>[1]APSPDCL!G8/10^6</f>
        <v>57.471980134799992</v>
      </c>
      <c r="J11" s="9">
        <f t="shared" ref="J11:J12" si="11">I11-H11</f>
        <v>-3.019865200002414E-3</v>
      </c>
      <c r="K11" s="9">
        <f t="shared" si="10"/>
        <v>0</v>
      </c>
      <c r="L11" s="9">
        <f>[1]APSPDCL!H8/10^6</f>
        <v>127.09516118159999</v>
      </c>
      <c r="M11" s="9">
        <f t="shared" si="1"/>
        <v>127.09516118159999</v>
      </c>
      <c r="N11" s="9">
        <v>0</v>
      </c>
      <c r="O11" s="9">
        <v>0</v>
      </c>
      <c r="P11" s="9">
        <f t="shared" si="7"/>
        <v>0</v>
      </c>
      <c r="Q11" s="9">
        <v>0</v>
      </c>
      <c r="R11" s="9">
        <v>0</v>
      </c>
      <c r="S11" s="9">
        <f t="shared" si="2"/>
        <v>0</v>
      </c>
      <c r="T11" s="9">
        <v>0</v>
      </c>
      <c r="U11" s="9">
        <v>0</v>
      </c>
      <c r="V11" s="9">
        <f t="shared" si="3"/>
        <v>0</v>
      </c>
      <c r="W11" s="9">
        <f t="shared" si="8"/>
        <v>57.474999999999994</v>
      </c>
      <c r="X11" s="9">
        <f t="shared" si="8"/>
        <v>184.56714131639998</v>
      </c>
      <c r="Y11" s="9">
        <f t="shared" si="4"/>
        <v>127.09214131639999</v>
      </c>
    </row>
    <row r="12" spans="1:26" ht="61.5" x14ac:dyDescent="0.25">
      <c r="A12" s="4">
        <f t="shared" si="9"/>
        <v>8</v>
      </c>
      <c r="B12" s="7" t="s">
        <v>40</v>
      </c>
      <c r="C12" s="4">
        <v>600</v>
      </c>
      <c r="D12" s="8">
        <v>0.40439999999999998</v>
      </c>
      <c r="E12" s="9">
        <v>0</v>
      </c>
      <c r="F12" s="9">
        <f>[1]APSPDCL!F9/10^6</f>
        <v>111.84409919999999</v>
      </c>
      <c r="G12" s="9">
        <f t="shared" si="5"/>
        <v>111.84409919999999</v>
      </c>
      <c r="H12" s="9">
        <v>253.6</v>
      </c>
      <c r="I12" s="9">
        <f>[1]APSPDCL!G9/10^6</f>
        <v>210.9973714078464</v>
      </c>
      <c r="J12" s="9">
        <f t="shared" si="11"/>
        <v>-42.602628592153593</v>
      </c>
      <c r="K12" s="9">
        <f>3.66*E12</f>
        <v>0</v>
      </c>
      <c r="L12" s="9">
        <f>[1]APSPDCL!H9/10^6</f>
        <v>409.25501611199996</v>
      </c>
      <c r="M12" s="9">
        <f t="shared" si="1"/>
        <v>409.25501611199996</v>
      </c>
      <c r="N12" s="9">
        <v>0</v>
      </c>
      <c r="O12" s="9">
        <v>0</v>
      </c>
      <c r="P12" s="9">
        <f t="shared" si="7"/>
        <v>0</v>
      </c>
      <c r="Q12" s="9">
        <v>0</v>
      </c>
      <c r="R12" s="9">
        <v>0</v>
      </c>
      <c r="S12" s="9">
        <f t="shared" si="2"/>
        <v>0</v>
      </c>
      <c r="T12" s="9">
        <v>0</v>
      </c>
      <c r="U12" s="9">
        <v>0</v>
      </c>
      <c r="V12" s="9">
        <f t="shared" si="3"/>
        <v>0</v>
      </c>
      <c r="W12" s="9">
        <f t="shared" si="8"/>
        <v>253.6</v>
      </c>
      <c r="X12" s="9">
        <f t="shared" si="8"/>
        <v>620.25238751984637</v>
      </c>
      <c r="Y12" s="9">
        <f t="shared" si="4"/>
        <v>366.65238751984634</v>
      </c>
    </row>
    <row r="13" spans="1:26" ht="61.5" x14ac:dyDescent="0.25">
      <c r="A13" s="4">
        <f t="shared" si="9"/>
        <v>9</v>
      </c>
      <c r="B13" s="6" t="s">
        <v>41</v>
      </c>
      <c r="C13" s="6">
        <f>SUM(C5:C12)</f>
        <v>3410</v>
      </c>
      <c r="D13" s="10"/>
      <c r="E13" s="11">
        <f t="shared" ref="E13:W13" si="12">SUM(E5:E12)</f>
        <v>260.82</v>
      </c>
      <c r="F13" s="11">
        <f t="shared" si="12"/>
        <v>556.85766768000008</v>
      </c>
      <c r="G13" s="11">
        <f t="shared" si="12"/>
        <v>296.03766767999997</v>
      </c>
      <c r="H13" s="11">
        <f t="shared" si="12"/>
        <v>827.83333333333337</v>
      </c>
      <c r="I13" s="11">
        <f t="shared" si="12"/>
        <v>785.21841127304629</v>
      </c>
      <c r="J13" s="11">
        <f t="shared" si="12"/>
        <v>-42.614922060286929</v>
      </c>
      <c r="K13" s="11">
        <f>SUM(K5:K12)</f>
        <v>849.08169999999996</v>
      </c>
      <c r="L13" s="11">
        <f t="shared" si="12"/>
        <v>1965.3552059111998</v>
      </c>
      <c r="M13" s="11">
        <f t="shared" si="12"/>
        <v>1116.2735059111999</v>
      </c>
      <c r="N13" s="11">
        <f t="shared" si="12"/>
        <v>0</v>
      </c>
      <c r="O13" s="11">
        <f t="shared" si="12"/>
        <v>0</v>
      </c>
      <c r="P13" s="11">
        <f t="shared" si="12"/>
        <v>0</v>
      </c>
      <c r="Q13" s="11">
        <f t="shared" si="12"/>
        <v>0</v>
      </c>
      <c r="R13" s="11">
        <f t="shared" si="12"/>
        <v>0</v>
      </c>
      <c r="S13" s="11">
        <f t="shared" si="12"/>
        <v>0</v>
      </c>
      <c r="T13" s="11">
        <f t="shared" si="12"/>
        <v>0</v>
      </c>
      <c r="U13" s="11">
        <f t="shared" si="12"/>
        <v>0</v>
      </c>
      <c r="V13" s="11">
        <f t="shared" si="12"/>
        <v>0</v>
      </c>
      <c r="W13" s="11">
        <f t="shared" si="12"/>
        <v>1676.9150333333332</v>
      </c>
      <c r="X13" s="11">
        <f>SUM(X5:X12)</f>
        <v>2750.5736171842459</v>
      </c>
      <c r="Y13" s="11">
        <f t="shared" ref="Y13" si="13">SUM(Y5:Y12)</f>
        <v>1073.6585838509129</v>
      </c>
    </row>
    <row r="14" spans="1:26" ht="61.5" x14ac:dyDescent="0.25">
      <c r="A14" s="4">
        <f t="shared" si="9"/>
        <v>10</v>
      </c>
      <c r="B14" s="7" t="s">
        <v>42</v>
      </c>
      <c r="C14" s="4">
        <v>770</v>
      </c>
      <c r="D14" s="8">
        <v>0.40439999999999998</v>
      </c>
      <c r="E14" s="9">
        <v>20.62</v>
      </c>
      <c r="F14" s="9">
        <f>[1]APSPDCL!F11/10^6</f>
        <v>51.649482720000002</v>
      </c>
      <c r="G14" s="9">
        <f t="shared" ref="G14:G19" si="14">F14-E14</f>
        <v>31.029482720000001</v>
      </c>
      <c r="H14" s="9">
        <v>76.599999999999994</v>
      </c>
      <c r="I14" s="9">
        <f>[1]APSPDCL!G11/10^6</f>
        <v>76.603470000000002</v>
      </c>
      <c r="J14" s="9">
        <f t="shared" ref="J14:J19" si="15">I14-H14</f>
        <v>3.4700000000071896E-3</v>
      </c>
      <c r="K14" s="9">
        <v>0</v>
      </c>
      <c r="L14" s="9">
        <v>0</v>
      </c>
      <c r="M14" s="9">
        <f t="shared" ref="M14:M19" si="16">L14-K14</f>
        <v>0</v>
      </c>
      <c r="N14" s="9">
        <v>0</v>
      </c>
      <c r="O14" s="9">
        <v>0</v>
      </c>
      <c r="P14" s="9">
        <f t="shared" ref="P14:P19" si="17">O14-N14</f>
        <v>0</v>
      </c>
      <c r="Q14" s="9">
        <v>0</v>
      </c>
      <c r="R14" s="9">
        <v>0</v>
      </c>
      <c r="S14" s="9">
        <f t="shared" ref="S14:S19" si="18">R14-Q14</f>
        <v>0</v>
      </c>
      <c r="T14" s="9">
        <v>0</v>
      </c>
      <c r="U14" s="9">
        <v>0</v>
      </c>
      <c r="V14" s="9">
        <f t="shared" ref="V14:V19" si="19">U14-T14</f>
        <v>0</v>
      </c>
      <c r="W14" s="9">
        <f t="shared" ref="W14:X19" si="20">T14+Q14+N14+K14+H14</f>
        <v>76.599999999999994</v>
      </c>
      <c r="X14" s="9">
        <f t="shared" si="20"/>
        <v>76.603470000000002</v>
      </c>
      <c r="Y14" s="9">
        <f t="shared" ref="Y14:Y19" si="21">X14-W14</f>
        <v>3.4700000000071896E-3</v>
      </c>
    </row>
    <row r="15" spans="1:26" ht="61.5" x14ac:dyDescent="0.25">
      <c r="A15" s="4">
        <f t="shared" si="9"/>
        <v>11</v>
      </c>
      <c r="B15" s="7" t="s">
        <v>43</v>
      </c>
      <c r="C15" s="4">
        <v>90</v>
      </c>
      <c r="D15" s="8">
        <v>0.40439999999999998</v>
      </c>
      <c r="E15" s="9">
        <v>0</v>
      </c>
      <c r="F15" s="9">
        <f>[1]APSPDCL!F12/10^6</f>
        <v>0.92554583159999992</v>
      </c>
      <c r="G15" s="9">
        <f t="shared" si="14"/>
        <v>0.92554583159999992</v>
      </c>
      <c r="H15" s="9">
        <v>8.7916666666666679</v>
      </c>
      <c r="I15" s="9">
        <f>[1]APSPDCL!G12/10^6</f>
        <v>8.7923301348000003</v>
      </c>
      <c r="J15" s="9">
        <f t="shared" si="15"/>
        <v>6.6346813333240107E-4</v>
      </c>
      <c r="K15" s="9">
        <v>0</v>
      </c>
      <c r="L15" s="9">
        <v>0</v>
      </c>
      <c r="M15" s="9">
        <f t="shared" si="16"/>
        <v>0</v>
      </c>
      <c r="N15" s="9">
        <v>0</v>
      </c>
      <c r="O15" s="9">
        <v>0</v>
      </c>
      <c r="P15" s="9">
        <f t="shared" si="17"/>
        <v>0</v>
      </c>
      <c r="Q15" s="9">
        <v>0</v>
      </c>
      <c r="R15" s="9">
        <v>0</v>
      </c>
      <c r="S15" s="9">
        <f t="shared" si="18"/>
        <v>0</v>
      </c>
      <c r="T15" s="9">
        <v>0</v>
      </c>
      <c r="U15" s="9">
        <v>0</v>
      </c>
      <c r="V15" s="9">
        <f t="shared" si="19"/>
        <v>0</v>
      </c>
      <c r="W15" s="9">
        <f t="shared" si="20"/>
        <v>8.7916666666666679</v>
      </c>
      <c r="X15" s="9">
        <f t="shared" si="20"/>
        <v>8.7923301348000003</v>
      </c>
      <c r="Y15" s="9">
        <f t="shared" si="21"/>
        <v>6.6346813333240107E-4</v>
      </c>
    </row>
    <row r="16" spans="1:26" ht="61.5" x14ac:dyDescent="0.25">
      <c r="A16" s="4">
        <f t="shared" si="9"/>
        <v>12</v>
      </c>
      <c r="B16" s="7" t="s">
        <v>44</v>
      </c>
      <c r="C16" s="4">
        <v>50</v>
      </c>
      <c r="D16" s="8">
        <v>0.40439999999999998</v>
      </c>
      <c r="E16" s="9">
        <v>1.62</v>
      </c>
      <c r="F16" s="9">
        <f>[1]APSPDCL!F13/10^6</f>
        <v>0.22173251999999999</v>
      </c>
      <c r="G16" s="9">
        <f t="shared" si="14"/>
        <v>-1.3982674800000001</v>
      </c>
      <c r="H16" s="9">
        <v>16.883333333333333</v>
      </c>
      <c r="I16" s="9">
        <f>[1]APSPDCL!G13/10^6</f>
        <v>16.883700000000001</v>
      </c>
      <c r="J16" s="9">
        <f t="shared" si="15"/>
        <v>3.666666666681806E-4</v>
      </c>
      <c r="K16" s="9">
        <v>0</v>
      </c>
      <c r="L16" s="9">
        <v>0</v>
      </c>
      <c r="M16" s="9">
        <f t="shared" si="16"/>
        <v>0</v>
      </c>
      <c r="N16" s="9">
        <v>0</v>
      </c>
      <c r="O16" s="9">
        <v>0</v>
      </c>
      <c r="P16" s="9">
        <f t="shared" si="17"/>
        <v>0</v>
      </c>
      <c r="Q16" s="9">
        <v>0</v>
      </c>
      <c r="R16" s="9">
        <v>0</v>
      </c>
      <c r="S16" s="9">
        <f t="shared" si="18"/>
        <v>0</v>
      </c>
      <c r="T16" s="9">
        <v>0</v>
      </c>
      <c r="U16" s="9">
        <v>0</v>
      </c>
      <c r="V16" s="9">
        <f t="shared" si="19"/>
        <v>0</v>
      </c>
      <c r="W16" s="9">
        <f t="shared" si="20"/>
        <v>16.883333333333333</v>
      </c>
      <c r="X16" s="9">
        <f t="shared" si="20"/>
        <v>16.883700000000001</v>
      </c>
      <c r="Y16" s="9">
        <f t="shared" si="21"/>
        <v>3.666666666681806E-4</v>
      </c>
    </row>
    <row r="17" spans="1:25" ht="61.5" x14ac:dyDescent="0.25">
      <c r="A17" s="4">
        <f t="shared" si="9"/>
        <v>13</v>
      </c>
      <c r="B17" s="7" t="s">
        <v>45</v>
      </c>
      <c r="C17" s="4">
        <v>725</v>
      </c>
      <c r="D17" s="8">
        <v>0.40439999999999998</v>
      </c>
      <c r="E17" s="9">
        <v>51.56</v>
      </c>
      <c r="F17" s="9">
        <f>SUM([1]APSPDCL!$F$14:$F$16)/10^6</f>
        <v>56.9232008424</v>
      </c>
      <c r="G17" s="9">
        <f t="shared" si="14"/>
        <v>5.3632008423999977</v>
      </c>
      <c r="H17" s="9">
        <v>82.39166666666668</v>
      </c>
      <c r="I17" s="9">
        <f>SUM([1]APSPDCL!$G$14:$G$16)/10^6</f>
        <v>82.393130134800003</v>
      </c>
      <c r="J17" s="9">
        <f t="shared" si="15"/>
        <v>1.4634681333234312E-3</v>
      </c>
      <c r="K17" s="9">
        <v>0</v>
      </c>
      <c r="L17" s="9">
        <v>0</v>
      </c>
      <c r="M17" s="9">
        <f t="shared" si="16"/>
        <v>0</v>
      </c>
      <c r="N17" s="9">
        <v>0</v>
      </c>
      <c r="O17" s="9">
        <v>0</v>
      </c>
      <c r="P17" s="9">
        <f t="shared" si="17"/>
        <v>0</v>
      </c>
      <c r="Q17" s="9">
        <v>0</v>
      </c>
      <c r="R17" s="9">
        <v>0</v>
      </c>
      <c r="S17" s="9">
        <f t="shared" si="18"/>
        <v>0</v>
      </c>
      <c r="T17" s="9">
        <v>0</v>
      </c>
      <c r="U17" s="9">
        <v>0</v>
      </c>
      <c r="V17" s="9">
        <f t="shared" si="19"/>
        <v>0</v>
      </c>
      <c r="W17" s="9">
        <f t="shared" si="20"/>
        <v>82.39166666666668</v>
      </c>
      <c r="X17" s="9">
        <f t="shared" si="20"/>
        <v>82.393130134800003</v>
      </c>
      <c r="Y17" s="9">
        <f t="shared" si="21"/>
        <v>1.4634681333234312E-3</v>
      </c>
    </row>
    <row r="18" spans="1:25" ht="61.5" x14ac:dyDescent="0.25">
      <c r="A18" s="4">
        <f t="shared" si="9"/>
        <v>14</v>
      </c>
      <c r="B18" s="7" t="s">
        <v>46</v>
      </c>
      <c r="C18" s="4">
        <v>20</v>
      </c>
      <c r="D18" s="8">
        <v>0.40439999999999998</v>
      </c>
      <c r="E18" s="9">
        <v>0.01</v>
      </c>
      <c r="F18" s="9">
        <f>[1]APSPDCL!F17/10^6</f>
        <v>-1.1985607199999998E-2</v>
      </c>
      <c r="G18" s="9">
        <f t="shared" si="14"/>
        <v>-2.19856072E-2</v>
      </c>
      <c r="H18" s="9">
        <v>4.5583333333333336</v>
      </c>
      <c r="I18" s="9">
        <f>[1]APSPDCL!G17/10^6</f>
        <v>4.5562397303999997</v>
      </c>
      <c r="J18" s="9">
        <f t="shared" si="15"/>
        <v>-2.0936029333338269E-3</v>
      </c>
      <c r="K18" s="9">
        <v>0</v>
      </c>
      <c r="L18" s="9">
        <v>0</v>
      </c>
      <c r="M18" s="9">
        <f t="shared" si="16"/>
        <v>0</v>
      </c>
      <c r="N18" s="9">
        <v>0</v>
      </c>
      <c r="O18" s="9">
        <v>0</v>
      </c>
      <c r="P18" s="9">
        <f t="shared" si="17"/>
        <v>0</v>
      </c>
      <c r="Q18" s="9">
        <v>0</v>
      </c>
      <c r="R18" s="9">
        <v>0</v>
      </c>
      <c r="S18" s="9">
        <f t="shared" si="18"/>
        <v>0</v>
      </c>
      <c r="T18" s="9">
        <v>0</v>
      </c>
      <c r="U18" s="9">
        <v>0</v>
      </c>
      <c r="V18" s="9">
        <f t="shared" si="19"/>
        <v>0</v>
      </c>
      <c r="W18" s="9">
        <f t="shared" si="20"/>
        <v>4.5583333333333336</v>
      </c>
      <c r="X18" s="9">
        <f t="shared" si="20"/>
        <v>4.5562397303999997</v>
      </c>
      <c r="Y18" s="9">
        <f t="shared" si="21"/>
        <v>-2.0936029333338269E-3</v>
      </c>
    </row>
    <row r="19" spans="1:25" ht="61.5" x14ac:dyDescent="0.25">
      <c r="A19" s="4">
        <f t="shared" si="9"/>
        <v>15</v>
      </c>
      <c r="B19" s="7" t="s">
        <v>47</v>
      </c>
      <c r="C19" s="4">
        <v>1</v>
      </c>
      <c r="D19" s="8">
        <v>0.40439999999999998</v>
      </c>
      <c r="E19" s="9">
        <v>0.15</v>
      </c>
      <c r="F19" s="9">
        <f>[1]APSPDCL!F18/10^6</f>
        <v>9.7116659999999994E-2</v>
      </c>
      <c r="G19" s="9">
        <f t="shared" si="14"/>
        <v>-5.2883340000000001E-2</v>
      </c>
      <c r="H19" s="9">
        <v>0.6166666666666667</v>
      </c>
      <c r="I19" s="9">
        <f>[1]APSPDCL!G18/10^6</f>
        <v>0.61334013480000005</v>
      </c>
      <c r="J19" s="9">
        <f t="shared" si="15"/>
        <v>-3.3265318666666488E-3</v>
      </c>
      <c r="K19" s="9">
        <v>0</v>
      </c>
      <c r="L19" s="9">
        <v>0</v>
      </c>
      <c r="M19" s="9">
        <f t="shared" si="16"/>
        <v>0</v>
      </c>
      <c r="N19" s="9">
        <v>0</v>
      </c>
      <c r="O19" s="9">
        <v>0</v>
      </c>
      <c r="P19" s="9">
        <f t="shared" si="17"/>
        <v>0</v>
      </c>
      <c r="Q19" s="9">
        <v>0</v>
      </c>
      <c r="R19" s="9">
        <v>0</v>
      </c>
      <c r="S19" s="9">
        <f t="shared" si="18"/>
        <v>0</v>
      </c>
      <c r="T19" s="9">
        <v>0</v>
      </c>
      <c r="U19" s="9">
        <v>0</v>
      </c>
      <c r="V19" s="9">
        <f t="shared" si="19"/>
        <v>0</v>
      </c>
      <c r="W19" s="9">
        <f t="shared" si="20"/>
        <v>0.6166666666666667</v>
      </c>
      <c r="X19" s="9">
        <f t="shared" si="20"/>
        <v>0.61334013480000005</v>
      </c>
      <c r="Y19" s="9">
        <f t="shared" si="21"/>
        <v>-3.3265318666666488E-3</v>
      </c>
    </row>
    <row r="20" spans="1:25" ht="61.5" x14ac:dyDescent="0.25">
      <c r="A20" s="4">
        <f t="shared" si="9"/>
        <v>16</v>
      </c>
      <c r="B20" s="6" t="s">
        <v>48</v>
      </c>
      <c r="C20" s="6">
        <f>SUM(C14:C19)</f>
        <v>1656</v>
      </c>
      <c r="D20" s="10"/>
      <c r="E20" s="11">
        <f t="shared" ref="E20:R20" si="22">SUM(E14:E19)</f>
        <v>73.960000000000022</v>
      </c>
      <c r="F20" s="11">
        <f t="shared" si="22"/>
        <v>109.8050929668</v>
      </c>
      <c r="G20" s="11">
        <f t="shared" si="22"/>
        <v>35.845092966799996</v>
      </c>
      <c r="H20" s="11">
        <f t="shared" si="22"/>
        <v>189.8416666666667</v>
      </c>
      <c r="I20" s="11">
        <f t="shared" si="22"/>
        <v>189.84221013480001</v>
      </c>
      <c r="J20" s="11">
        <f t="shared" si="22"/>
        <v>5.4346813333072674E-4</v>
      </c>
      <c r="K20" s="11">
        <f t="shared" si="22"/>
        <v>0</v>
      </c>
      <c r="L20" s="11">
        <f t="shared" si="22"/>
        <v>0</v>
      </c>
      <c r="M20" s="11">
        <f t="shared" si="22"/>
        <v>0</v>
      </c>
      <c r="N20" s="11">
        <f t="shared" si="22"/>
        <v>0</v>
      </c>
      <c r="O20" s="11">
        <f t="shared" si="22"/>
        <v>0</v>
      </c>
      <c r="P20" s="11">
        <f t="shared" si="22"/>
        <v>0</v>
      </c>
      <c r="Q20" s="11">
        <f t="shared" si="22"/>
        <v>0</v>
      </c>
      <c r="R20" s="11">
        <f t="shared" si="22"/>
        <v>0</v>
      </c>
      <c r="S20" s="11">
        <f>SUM(S14:S19)</f>
        <v>0</v>
      </c>
      <c r="T20" s="11">
        <f t="shared" ref="T20:Y20" si="23">SUM(T14:T19)</f>
        <v>0</v>
      </c>
      <c r="U20" s="11">
        <f t="shared" si="23"/>
        <v>0</v>
      </c>
      <c r="V20" s="11">
        <f t="shared" si="23"/>
        <v>0</v>
      </c>
      <c r="W20" s="11">
        <f t="shared" si="23"/>
        <v>189.8416666666667</v>
      </c>
      <c r="X20" s="11">
        <f t="shared" si="23"/>
        <v>189.84221013480001</v>
      </c>
      <c r="Y20" s="11">
        <f t="shared" si="23"/>
        <v>5.4346813333072674E-4</v>
      </c>
    </row>
    <row r="21" spans="1:25" ht="123" x14ac:dyDescent="0.25">
      <c r="A21" s="4">
        <f t="shared" si="9"/>
        <v>17</v>
      </c>
      <c r="B21" s="7" t="s">
        <v>49</v>
      </c>
      <c r="C21" s="4">
        <v>141.6</v>
      </c>
      <c r="D21" s="8">
        <v>0.40439999999999998</v>
      </c>
      <c r="E21" s="9">
        <v>16.52</v>
      </c>
      <c r="F21" s="9">
        <f>SUM([1]APSPDCL!$F$19:$F$20)/10^6</f>
        <v>16.401574319999998</v>
      </c>
      <c r="G21" s="9">
        <f t="shared" ref="G21" si="24">F21-E21</f>
        <v>-0.11842568000000142</v>
      </c>
      <c r="H21" s="9">
        <v>21.825000000000003</v>
      </c>
      <c r="I21" s="9">
        <f>SUM([1]APSPDCL!$G$19:$G$20)/10^6</f>
        <v>21.827490000000001</v>
      </c>
      <c r="J21" s="9">
        <f t="shared" ref="J21" si="25">I21-H21</f>
        <v>2.4899999999981048E-3</v>
      </c>
      <c r="K21" s="9">
        <v>0</v>
      </c>
      <c r="L21" s="9">
        <v>0</v>
      </c>
      <c r="M21" s="9">
        <f t="shared" ref="M21" si="26">L21-K21</f>
        <v>0</v>
      </c>
      <c r="N21" s="9">
        <v>0</v>
      </c>
      <c r="O21" s="9">
        <v>0</v>
      </c>
      <c r="P21" s="9">
        <f t="shared" ref="P21" si="27">O21-N21</f>
        <v>0</v>
      </c>
      <c r="Q21" s="9">
        <v>0</v>
      </c>
      <c r="R21" s="9">
        <v>0</v>
      </c>
      <c r="S21" s="9">
        <f t="shared" ref="S21" si="28">R21-Q21</f>
        <v>0</v>
      </c>
      <c r="T21" s="9">
        <v>0</v>
      </c>
      <c r="U21" s="9">
        <v>0</v>
      </c>
      <c r="V21" s="9">
        <f t="shared" ref="V21" si="29">U21-T21</f>
        <v>0</v>
      </c>
      <c r="W21" s="9">
        <f t="shared" ref="W21:X21" si="30">T21+Q21+N21+K21+H21</f>
        <v>21.825000000000003</v>
      </c>
      <c r="X21" s="9">
        <f t="shared" si="30"/>
        <v>21.827490000000001</v>
      </c>
      <c r="Y21" s="9">
        <f t="shared" ref="Y21" si="31">X21-W21</f>
        <v>2.4899999999981048E-3</v>
      </c>
    </row>
    <row r="22" spans="1:25" ht="61.5" x14ac:dyDescent="0.25">
      <c r="A22" s="4">
        <f t="shared" si="9"/>
        <v>18</v>
      </c>
      <c r="B22" s="6" t="s">
        <v>50</v>
      </c>
      <c r="C22" s="6">
        <f>C21+C20+C13</f>
        <v>5207.6000000000004</v>
      </c>
      <c r="D22" s="10"/>
      <c r="E22" s="11">
        <f t="shared" ref="E22:Q22" si="32">E21+E20+E13</f>
        <v>351.3</v>
      </c>
      <c r="F22" s="11">
        <f t="shared" si="32"/>
        <v>683.06433496680006</v>
      </c>
      <c r="G22" s="11">
        <f t="shared" si="32"/>
        <v>331.76433496679999</v>
      </c>
      <c r="H22" s="11">
        <f t="shared" si="32"/>
        <v>1039.5</v>
      </c>
      <c r="I22" s="11">
        <f t="shared" si="32"/>
        <v>996.88811140784628</v>
      </c>
      <c r="J22" s="11">
        <f t="shared" si="32"/>
        <v>-42.611888592153598</v>
      </c>
      <c r="K22" s="11">
        <f t="shared" si="32"/>
        <v>849.08169999999996</v>
      </c>
      <c r="L22" s="11">
        <f t="shared" si="32"/>
        <v>1965.3552059111998</v>
      </c>
      <c r="M22" s="11">
        <f t="shared" si="32"/>
        <v>1116.2735059111999</v>
      </c>
      <c r="N22" s="11">
        <f t="shared" si="32"/>
        <v>0</v>
      </c>
      <c r="O22" s="11">
        <f t="shared" si="32"/>
        <v>0</v>
      </c>
      <c r="P22" s="11">
        <f t="shared" si="32"/>
        <v>0</v>
      </c>
      <c r="Q22" s="11">
        <f t="shared" si="32"/>
        <v>0</v>
      </c>
      <c r="R22" s="11">
        <f>R21+R20+R13</f>
        <v>0</v>
      </c>
      <c r="S22" s="11">
        <f t="shared" ref="S22:Y22" si="33">S21+S20+S13</f>
        <v>0</v>
      </c>
      <c r="T22" s="11">
        <f t="shared" si="33"/>
        <v>0</v>
      </c>
      <c r="U22" s="11">
        <f t="shared" si="33"/>
        <v>0</v>
      </c>
      <c r="V22" s="11">
        <f t="shared" si="33"/>
        <v>0</v>
      </c>
      <c r="W22" s="11">
        <f t="shared" si="33"/>
        <v>1888.5817</v>
      </c>
      <c r="X22" s="11">
        <f t="shared" si="33"/>
        <v>2962.2433173190461</v>
      </c>
      <c r="Y22" s="11">
        <f t="shared" si="33"/>
        <v>1073.6616173190462</v>
      </c>
    </row>
    <row r="23" spans="1:25" ht="123" x14ac:dyDescent="0.25">
      <c r="A23" s="4">
        <f t="shared" si="9"/>
        <v>19</v>
      </c>
      <c r="B23" s="12" t="s">
        <v>51</v>
      </c>
      <c r="C23" s="4">
        <v>2100</v>
      </c>
      <c r="D23" s="8">
        <v>5.5399999999999998E-2</v>
      </c>
      <c r="E23" s="9">
        <v>69.540000000000006</v>
      </c>
      <c r="F23" s="9">
        <f>[1]APSPDCL!$F$30/10^6</f>
        <v>75.796457000000004</v>
      </c>
      <c r="G23" s="9">
        <f t="shared" ref="G23:G37" si="34">F23-E23</f>
        <v>6.2564569999999975</v>
      </c>
      <c r="H23" s="9">
        <v>46.816666666666663</v>
      </c>
      <c r="I23" s="9">
        <f>[1]APSPDCL!$G$30/10^6</f>
        <v>47.424776000000001</v>
      </c>
      <c r="J23" s="9">
        <f t="shared" ref="J23:J37" si="35">I23-H23</f>
        <v>0.6081093333333385</v>
      </c>
      <c r="K23" s="9">
        <f>2.62*E23</f>
        <v>182.19480000000001</v>
      </c>
      <c r="L23" s="13">
        <f>[1]APSPDCL!$H$30/10^6</f>
        <v>378.52750600000002</v>
      </c>
      <c r="M23" s="9">
        <f t="shared" ref="M23:M37" si="36">L23-K23</f>
        <v>196.332706</v>
      </c>
      <c r="N23" s="9"/>
      <c r="O23" s="9"/>
      <c r="P23" s="9">
        <f t="shared" ref="P23:P37" si="37">O23-N23</f>
        <v>0</v>
      </c>
      <c r="Q23" s="9"/>
      <c r="R23" s="9"/>
      <c r="S23" s="9">
        <f t="shared" ref="S23:S37" si="38">R23-Q23</f>
        <v>0</v>
      </c>
      <c r="T23" s="9"/>
      <c r="U23" s="9"/>
      <c r="V23" s="9">
        <f t="shared" ref="V23:V37" si="39">U23-T23</f>
        <v>0</v>
      </c>
      <c r="W23" s="9">
        <f t="shared" ref="W23:X37" si="40">T23+Q23+N23+K23+H23</f>
        <v>229.01146666666668</v>
      </c>
      <c r="X23" s="9">
        <f t="shared" si="40"/>
        <v>425.95228200000003</v>
      </c>
      <c r="Y23" s="9">
        <f t="shared" ref="Y23:Y37" si="41">X23-W23</f>
        <v>196.94081533333335</v>
      </c>
    </row>
    <row r="24" spans="1:25" ht="123" x14ac:dyDescent="0.25">
      <c r="A24" s="4">
        <f t="shared" si="9"/>
        <v>20</v>
      </c>
      <c r="B24" s="12" t="s">
        <v>52</v>
      </c>
      <c r="C24" s="4">
        <v>1000</v>
      </c>
      <c r="D24" s="8">
        <v>0.1865</v>
      </c>
      <c r="E24" s="9">
        <v>113.82</v>
      </c>
      <c r="F24" s="9">
        <f>[1]APSPDCL!F32/10^6</f>
        <v>115.831857</v>
      </c>
      <c r="G24" s="9">
        <f t="shared" si="34"/>
        <v>2.0118570000000062</v>
      </c>
      <c r="H24" s="9">
        <v>102.70833333333334</v>
      </c>
      <c r="I24" s="9">
        <f>[1]APSPDCL!G32/10^6</f>
        <v>99.749131000000006</v>
      </c>
      <c r="J24" s="9">
        <f t="shared" si="35"/>
        <v>-2.9592023333333373</v>
      </c>
      <c r="K24" s="9">
        <f>3*E24</f>
        <v>341.46</v>
      </c>
      <c r="L24" s="13">
        <f>[1]APSPDCL!H32/10^6</f>
        <v>534.79568500000005</v>
      </c>
      <c r="M24" s="9">
        <f t="shared" si="36"/>
        <v>193.33568500000007</v>
      </c>
      <c r="N24" s="9"/>
      <c r="O24" s="9"/>
      <c r="P24" s="9">
        <f t="shared" si="37"/>
        <v>0</v>
      </c>
      <c r="Q24" s="9"/>
      <c r="R24" s="9"/>
      <c r="S24" s="9">
        <f t="shared" si="38"/>
        <v>0</v>
      </c>
      <c r="T24" s="9"/>
      <c r="U24" s="9"/>
      <c r="V24" s="9">
        <f t="shared" si="39"/>
        <v>0</v>
      </c>
      <c r="W24" s="9">
        <f t="shared" si="40"/>
        <v>444.16833333333329</v>
      </c>
      <c r="X24" s="9">
        <f t="shared" si="40"/>
        <v>634.54481600000008</v>
      </c>
      <c r="Y24" s="9">
        <f t="shared" si="41"/>
        <v>190.37648266666679</v>
      </c>
    </row>
    <row r="25" spans="1:25" ht="123" x14ac:dyDescent="0.25">
      <c r="A25" s="4">
        <f t="shared" si="9"/>
        <v>21</v>
      </c>
      <c r="B25" s="12" t="s">
        <v>53</v>
      </c>
      <c r="C25" s="4">
        <v>1000</v>
      </c>
      <c r="D25" s="8">
        <v>8.48E-2</v>
      </c>
      <c r="E25" s="9">
        <v>51.52</v>
      </c>
      <c r="F25" s="9">
        <f>[1]APSPDCL!F33/10^6</f>
        <v>39.561822999999997</v>
      </c>
      <c r="G25" s="9">
        <f t="shared" si="34"/>
        <v>-11.958177000000006</v>
      </c>
      <c r="H25" s="9">
        <v>73.333333333333329</v>
      </c>
      <c r="I25" s="9">
        <f>[1]APSPDCL!G33/10^6</f>
        <v>69.883156999999997</v>
      </c>
      <c r="J25" s="9">
        <f t="shared" si="35"/>
        <v>-3.4501763333333315</v>
      </c>
      <c r="K25" s="9">
        <f>3.01*E25</f>
        <v>155.0752</v>
      </c>
      <c r="L25" s="13">
        <f>[1]APSPDCL!H33/10^6</f>
        <v>185.94056699999999</v>
      </c>
      <c r="M25" s="9">
        <f t="shared" si="36"/>
        <v>30.865366999999992</v>
      </c>
      <c r="N25" s="9"/>
      <c r="O25" s="9"/>
      <c r="P25" s="9">
        <f t="shared" si="37"/>
        <v>0</v>
      </c>
      <c r="Q25" s="9"/>
      <c r="R25" s="9"/>
      <c r="S25" s="9">
        <f t="shared" si="38"/>
        <v>0</v>
      </c>
      <c r="T25" s="9"/>
      <c r="U25" s="9"/>
      <c r="V25" s="9">
        <f t="shared" si="39"/>
        <v>0</v>
      </c>
      <c r="W25" s="9">
        <f t="shared" si="40"/>
        <v>228.40853333333331</v>
      </c>
      <c r="X25" s="9">
        <f t="shared" si="40"/>
        <v>255.82372399999997</v>
      </c>
      <c r="Y25" s="9">
        <f t="shared" si="41"/>
        <v>27.41519066666666</v>
      </c>
    </row>
    <row r="26" spans="1:25" ht="123" x14ac:dyDescent="0.25">
      <c r="A26" s="4">
        <f t="shared" si="9"/>
        <v>22</v>
      </c>
      <c r="B26" s="12" t="s">
        <v>54</v>
      </c>
      <c r="C26" s="4">
        <v>2000</v>
      </c>
      <c r="D26" s="8">
        <v>3.6400000000000002E-2</v>
      </c>
      <c r="E26" s="9">
        <v>36.07</v>
      </c>
      <c r="F26" s="9">
        <f>[1]APSPDCL!F34/10^6</f>
        <v>45.012163999999999</v>
      </c>
      <c r="G26" s="9">
        <f t="shared" si="34"/>
        <v>8.9421639999999982</v>
      </c>
      <c r="H26" s="9">
        <v>29.574999999999999</v>
      </c>
      <c r="I26" s="9">
        <f>[1]APSPDCL!G34/10^6</f>
        <v>32.758944</v>
      </c>
      <c r="J26" s="9">
        <f t="shared" si="35"/>
        <v>3.1839440000000003</v>
      </c>
      <c r="K26" s="9">
        <f>1.73*E26</f>
        <v>62.4011</v>
      </c>
      <c r="L26" s="13">
        <f>[1]APSPDCL!H34/10^6</f>
        <v>106.290047</v>
      </c>
      <c r="M26" s="9">
        <f t="shared" si="36"/>
        <v>43.888947000000002</v>
      </c>
      <c r="N26" s="9"/>
      <c r="O26" s="9"/>
      <c r="P26" s="9">
        <f t="shared" si="37"/>
        <v>0</v>
      </c>
      <c r="Q26" s="9"/>
      <c r="R26" s="9"/>
      <c r="S26" s="9">
        <f t="shared" si="38"/>
        <v>0</v>
      </c>
      <c r="T26" s="9"/>
      <c r="U26" s="9"/>
      <c r="V26" s="9">
        <f t="shared" si="39"/>
        <v>0</v>
      </c>
      <c r="W26" s="9">
        <f t="shared" si="40"/>
        <v>91.976100000000002</v>
      </c>
      <c r="X26" s="9">
        <f t="shared" si="40"/>
        <v>139.048991</v>
      </c>
      <c r="Y26" s="9">
        <f t="shared" si="41"/>
        <v>47.072890999999998</v>
      </c>
    </row>
    <row r="27" spans="1:25" ht="123" x14ac:dyDescent="0.25">
      <c r="A27" s="4">
        <f t="shared" si="9"/>
        <v>23</v>
      </c>
      <c r="B27" s="12" t="s">
        <v>55</v>
      </c>
      <c r="C27" s="4">
        <v>500</v>
      </c>
      <c r="D27" s="8">
        <v>5.8500000000000003E-2</v>
      </c>
      <c r="E27" s="9">
        <v>16.100000000000001</v>
      </c>
      <c r="F27" s="9">
        <f>[1]APSPDCL!F35/10^6</f>
        <v>0</v>
      </c>
      <c r="G27" s="9">
        <f t="shared" si="34"/>
        <v>-16.100000000000001</v>
      </c>
      <c r="H27" s="9">
        <v>13.600000000000001</v>
      </c>
      <c r="I27" s="9">
        <f>[1]APSPDCL!G35/10^6</f>
        <v>-0.10326200000000001</v>
      </c>
      <c r="J27" s="9">
        <f t="shared" si="35"/>
        <v>-13.703262000000002</v>
      </c>
      <c r="K27" s="9">
        <f>2.58*E27</f>
        <v>41.538000000000004</v>
      </c>
      <c r="L27" s="13">
        <f>[1]APSPDCL!H35/10^6</f>
        <v>0</v>
      </c>
      <c r="M27" s="9">
        <f t="shared" si="36"/>
        <v>-41.538000000000004</v>
      </c>
      <c r="N27" s="9"/>
      <c r="O27" s="9"/>
      <c r="P27" s="9">
        <f t="shared" si="37"/>
        <v>0</v>
      </c>
      <c r="Q27" s="9"/>
      <c r="R27" s="9"/>
      <c r="S27" s="9">
        <f t="shared" si="38"/>
        <v>0</v>
      </c>
      <c r="T27" s="9"/>
      <c r="U27" s="9"/>
      <c r="V27" s="9">
        <f t="shared" si="39"/>
        <v>0</v>
      </c>
      <c r="W27" s="9">
        <f t="shared" si="40"/>
        <v>55.138000000000005</v>
      </c>
      <c r="X27" s="9">
        <f t="shared" si="40"/>
        <v>-0.10326200000000001</v>
      </c>
      <c r="Y27" s="9">
        <f t="shared" si="41"/>
        <v>-55.241262000000006</v>
      </c>
    </row>
    <row r="28" spans="1:25" ht="61.5" x14ac:dyDescent="0.25">
      <c r="A28" s="4">
        <f t="shared" si="9"/>
        <v>24</v>
      </c>
      <c r="B28" s="12" t="s">
        <v>56</v>
      </c>
      <c r="C28" s="4">
        <v>2400</v>
      </c>
      <c r="D28" s="8">
        <v>4.1200000000000001E-2</v>
      </c>
      <c r="E28" s="9">
        <v>0</v>
      </c>
      <c r="F28" s="9">
        <f>[1]APSPDCL!F36/10^6</f>
        <v>58.195397999999997</v>
      </c>
      <c r="G28" s="9">
        <f t="shared" si="34"/>
        <v>58.195397999999997</v>
      </c>
      <c r="H28" s="9">
        <v>0</v>
      </c>
      <c r="I28" s="9">
        <f>[1]APSPDCL!G36/10^6</f>
        <v>92.944845999999998</v>
      </c>
      <c r="J28" s="9">
        <f t="shared" si="35"/>
        <v>92.944845999999998</v>
      </c>
      <c r="K28" s="9"/>
      <c r="L28" s="13">
        <f>[1]APSPDCL!H36/10^6</f>
        <v>369.911113</v>
      </c>
      <c r="M28" s="9">
        <f t="shared" si="36"/>
        <v>369.911113</v>
      </c>
      <c r="N28" s="9"/>
      <c r="O28" s="9"/>
      <c r="P28" s="9">
        <f t="shared" si="37"/>
        <v>0</v>
      </c>
      <c r="Q28" s="9"/>
      <c r="R28" s="9"/>
      <c r="S28" s="9">
        <f t="shared" si="38"/>
        <v>0</v>
      </c>
      <c r="T28" s="9"/>
      <c r="U28" s="9"/>
      <c r="V28" s="9">
        <f t="shared" si="39"/>
        <v>0</v>
      </c>
      <c r="W28" s="9">
        <f t="shared" si="40"/>
        <v>0</v>
      </c>
      <c r="X28" s="9">
        <f t="shared" si="40"/>
        <v>462.85595899999998</v>
      </c>
      <c r="Y28" s="9">
        <f t="shared" si="41"/>
        <v>462.85595899999998</v>
      </c>
    </row>
    <row r="29" spans="1:25" ht="123" x14ac:dyDescent="0.25">
      <c r="A29" s="4">
        <f t="shared" si="9"/>
        <v>25</v>
      </c>
      <c r="B29" s="12" t="s">
        <v>57</v>
      </c>
      <c r="D29" s="8"/>
      <c r="E29" s="9">
        <v>0</v>
      </c>
      <c r="F29" s="9">
        <f>[1]APSPDCL!F37/10^6</f>
        <v>0</v>
      </c>
      <c r="G29" s="9">
        <f t="shared" si="34"/>
        <v>0</v>
      </c>
      <c r="H29" s="9">
        <v>0</v>
      </c>
      <c r="I29" s="9">
        <f>[1]APSPDCL!G37/10^6</f>
        <v>0</v>
      </c>
      <c r="J29" s="9">
        <f t="shared" si="35"/>
        <v>0</v>
      </c>
      <c r="K29" s="9"/>
      <c r="L29" s="13">
        <f>[1]APSPDCL!H37/10^6</f>
        <v>0</v>
      </c>
      <c r="M29" s="9">
        <f t="shared" si="36"/>
        <v>0</v>
      </c>
      <c r="N29" s="9"/>
      <c r="O29" s="9"/>
      <c r="P29" s="9">
        <f t="shared" si="37"/>
        <v>0</v>
      </c>
      <c r="Q29" s="9"/>
      <c r="R29" s="9"/>
      <c r="S29" s="9">
        <f t="shared" si="38"/>
        <v>0</v>
      </c>
      <c r="T29" s="9"/>
      <c r="U29" s="9"/>
      <c r="V29" s="9">
        <f t="shared" si="39"/>
        <v>0</v>
      </c>
      <c r="W29" s="9">
        <f t="shared" si="40"/>
        <v>0</v>
      </c>
      <c r="X29" s="9">
        <f t="shared" si="40"/>
        <v>0</v>
      </c>
      <c r="Y29" s="9">
        <f t="shared" si="41"/>
        <v>0</v>
      </c>
    </row>
    <row r="30" spans="1:25" ht="61.5" x14ac:dyDescent="0.25">
      <c r="A30" s="4">
        <f t="shared" si="9"/>
        <v>26</v>
      </c>
      <c r="B30" s="12" t="s">
        <v>58</v>
      </c>
      <c r="C30" s="4">
        <v>1500</v>
      </c>
      <c r="D30" s="8">
        <v>2.3199999999999998E-2</v>
      </c>
      <c r="E30" s="9">
        <v>0</v>
      </c>
      <c r="F30" s="9">
        <f>[1]APSPDCL!F38/10^6</f>
        <v>13.5062</v>
      </c>
      <c r="G30" s="9">
        <f t="shared" si="34"/>
        <v>13.5062</v>
      </c>
      <c r="H30" s="9">
        <v>0</v>
      </c>
      <c r="I30" s="9">
        <f>[1]APSPDCL!G38/10^6</f>
        <v>55.427149999999997</v>
      </c>
      <c r="J30" s="9">
        <f t="shared" si="35"/>
        <v>55.427149999999997</v>
      </c>
      <c r="K30" s="9"/>
      <c r="L30" s="13">
        <f>[1]APSPDCL!H38/10^6</f>
        <v>35.246206999999998</v>
      </c>
      <c r="M30" s="9">
        <f t="shared" si="36"/>
        <v>35.246206999999998</v>
      </c>
      <c r="N30" s="9"/>
      <c r="O30" s="9"/>
      <c r="P30" s="9">
        <f t="shared" si="37"/>
        <v>0</v>
      </c>
      <c r="Q30" s="9"/>
      <c r="R30" s="9"/>
      <c r="S30" s="9">
        <f t="shared" si="38"/>
        <v>0</v>
      </c>
      <c r="T30" s="9"/>
      <c r="U30" s="9"/>
      <c r="V30" s="9">
        <f t="shared" si="39"/>
        <v>0</v>
      </c>
      <c r="W30" s="9">
        <f t="shared" si="40"/>
        <v>0</v>
      </c>
      <c r="X30" s="9">
        <f t="shared" si="40"/>
        <v>90.673356999999996</v>
      </c>
      <c r="Y30" s="9">
        <f t="shared" si="41"/>
        <v>90.673356999999996</v>
      </c>
    </row>
    <row r="31" spans="1:25" ht="61.5" x14ac:dyDescent="0.25">
      <c r="A31" s="4">
        <f t="shared" si="9"/>
        <v>27</v>
      </c>
      <c r="B31" s="12" t="s">
        <v>59</v>
      </c>
      <c r="C31" s="4">
        <v>630</v>
      </c>
      <c r="D31" s="8">
        <v>0.03</v>
      </c>
      <c r="E31" s="9">
        <v>4.78</v>
      </c>
      <c r="F31" s="9">
        <f>[1]APSPDCL!F39/10^6</f>
        <v>6.9367590000000003</v>
      </c>
      <c r="G31" s="9">
        <f t="shared" si="34"/>
        <v>2.1567590000000001</v>
      </c>
      <c r="H31" s="9">
        <v>7.4916666666666663</v>
      </c>
      <c r="I31" s="9">
        <f>[1]APSPDCL!G39/10^6</f>
        <v>4.792834</v>
      </c>
      <c r="J31" s="9">
        <f t="shared" si="35"/>
        <v>-2.6988326666666662</v>
      </c>
      <c r="K31" s="9">
        <f>2.62*E31</f>
        <v>12.523600000000002</v>
      </c>
      <c r="L31" s="13">
        <f>[1]APSPDCL!H39/10^6</f>
        <v>19.222888999999999</v>
      </c>
      <c r="M31" s="9">
        <f t="shared" si="36"/>
        <v>6.6992889999999967</v>
      </c>
      <c r="N31" s="9"/>
      <c r="O31" s="9"/>
      <c r="P31" s="9">
        <f t="shared" si="37"/>
        <v>0</v>
      </c>
      <c r="Q31" s="9"/>
      <c r="R31" s="9"/>
      <c r="S31" s="9">
        <f t="shared" si="38"/>
        <v>0</v>
      </c>
      <c r="T31" s="9"/>
      <c r="U31" s="9"/>
      <c r="V31" s="9">
        <f t="shared" si="39"/>
        <v>0</v>
      </c>
      <c r="W31" s="9">
        <f t="shared" si="40"/>
        <v>20.015266666666669</v>
      </c>
      <c r="X31" s="9">
        <f t="shared" si="40"/>
        <v>24.015722999999998</v>
      </c>
      <c r="Y31" s="9">
        <f t="shared" si="41"/>
        <v>4.0004563333333287</v>
      </c>
    </row>
    <row r="32" spans="1:25" ht="61.5" x14ac:dyDescent="0.25">
      <c r="A32" s="4">
        <f t="shared" si="9"/>
        <v>28</v>
      </c>
      <c r="B32" s="12" t="s">
        <v>60</v>
      </c>
      <c r="C32" s="4">
        <v>840</v>
      </c>
      <c r="D32" s="8">
        <v>4.1200000000000001E-2</v>
      </c>
      <c r="E32" s="9">
        <v>12.51</v>
      </c>
      <c r="F32" s="9">
        <f>[1]APSPDCL!F40/10^6</f>
        <v>18.383120000000002</v>
      </c>
      <c r="G32" s="9">
        <f t="shared" si="34"/>
        <v>5.8731200000000019</v>
      </c>
      <c r="H32" s="9">
        <v>14.225000000000001</v>
      </c>
      <c r="I32" s="9">
        <f>[1]APSPDCL!G40/10^6</f>
        <v>13.391726999999999</v>
      </c>
      <c r="J32" s="9">
        <f t="shared" si="35"/>
        <v>-0.83327300000000193</v>
      </c>
      <c r="K32" s="9">
        <f>2.64*E32</f>
        <v>33.026400000000002</v>
      </c>
      <c r="L32" s="13">
        <f>[1]APSPDCL!H40/10^6</f>
        <v>50.758217000000002</v>
      </c>
      <c r="M32" s="9">
        <f t="shared" si="36"/>
        <v>17.731816999999999</v>
      </c>
      <c r="N32" s="9"/>
      <c r="O32" s="9"/>
      <c r="P32" s="9">
        <f t="shared" si="37"/>
        <v>0</v>
      </c>
      <c r="Q32" s="9"/>
      <c r="R32" s="9"/>
      <c r="S32" s="9">
        <f t="shared" si="38"/>
        <v>0</v>
      </c>
      <c r="T32" s="9"/>
      <c r="U32" s="9"/>
      <c r="V32" s="9">
        <f t="shared" si="39"/>
        <v>0</v>
      </c>
      <c r="W32" s="9">
        <f t="shared" si="40"/>
        <v>47.251400000000004</v>
      </c>
      <c r="X32" s="9">
        <f t="shared" si="40"/>
        <v>64.149944000000005</v>
      </c>
      <c r="Y32" s="9">
        <f t="shared" si="41"/>
        <v>16.898544000000001</v>
      </c>
    </row>
    <row r="33" spans="1:25" ht="61.5" x14ac:dyDescent="0.25">
      <c r="A33" s="4">
        <f t="shared" si="9"/>
        <v>29</v>
      </c>
      <c r="B33" s="12" t="s">
        <v>61</v>
      </c>
      <c r="C33" s="4">
        <v>440</v>
      </c>
      <c r="D33" s="8">
        <v>1.67E-2</v>
      </c>
      <c r="E33" s="9">
        <v>1.63</v>
      </c>
      <c r="F33" s="9">
        <f>[1]APSPDCL!F41/10^6</f>
        <v>2.3506821659999999</v>
      </c>
      <c r="G33" s="9">
        <f t="shared" si="34"/>
        <v>0.72068216600000001</v>
      </c>
      <c r="H33" s="9">
        <v>0.8833333333333333</v>
      </c>
      <c r="I33" s="9">
        <f>[1]APSPDCL!G41/10^6</f>
        <v>0</v>
      </c>
      <c r="J33" s="9">
        <f t="shared" si="35"/>
        <v>-0.8833333333333333</v>
      </c>
      <c r="K33" s="9">
        <f>2.72*E33</f>
        <v>4.4336000000000002</v>
      </c>
      <c r="L33" s="13">
        <f>[1]APSPDCL!H41/10^6</f>
        <v>6.2602773996000005</v>
      </c>
      <c r="M33" s="9">
        <f t="shared" si="36"/>
        <v>1.8266773996000003</v>
      </c>
      <c r="N33" s="9"/>
      <c r="O33" s="9"/>
      <c r="P33" s="9">
        <f t="shared" si="37"/>
        <v>0</v>
      </c>
      <c r="Q33" s="9"/>
      <c r="R33" s="9"/>
      <c r="S33" s="9">
        <f t="shared" si="38"/>
        <v>0</v>
      </c>
      <c r="T33" s="9"/>
      <c r="U33" s="9"/>
      <c r="V33" s="9">
        <f t="shared" si="39"/>
        <v>0</v>
      </c>
      <c r="W33" s="9">
        <f t="shared" si="40"/>
        <v>5.3169333333333331</v>
      </c>
      <c r="X33" s="9">
        <f t="shared" si="40"/>
        <v>6.2602773996000005</v>
      </c>
      <c r="Y33" s="9">
        <f t="shared" si="41"/>
        <v>0.94334406626666745</v>
      </c>
    </row>
    <row r="34" spans="1:25" ht="61.5" x14ac:dyDescent="0.25">
      <c r="A34" s="4">
        <f t="shared" si="9"/>
        <v>30</v>
      </c>
      <c r="B34" s="12" t="s">
        <v>62</v>
      </c>
      <c r="C34" s="63">
        <v>880</v>
      </c>
      <c r="D34" s="64">
        <v>5.2400000000000002E-2</v>
      </c>
      <c r="E34" s="65">
        <v>27.49</v>
      </c>
      <c r="F34" s="65">
        <f>[1]APSPDCL!$F$42/10^6</f>
        <v>31.867230352799996</v>
      </c>
      <c r="G34" s="62">
        <f t="shared" si="34"/>
        <v>4.3772303527999981</v>
      </c>
      <c r="H34" s="62">
        <v>1.175</v>
      </c>
      <c r="I34" s="62">
        <v>0</v>
      </c>
      <c r="J34" s="62">
        <f t="shared" si="35"/>
        <v>-1.175</v>
      </c>
      <c r="K34" s="62">
        <f>3.67*E34</f>
        <v>100.88829999999999</v>
      </c>
      <c r="L34" s="62">
        <f>[1]APSPDCL!$H$42/10^6</f>
        <v>111.9431949936</v>
      </c>
      <c r="M34" s="62">
        <f t="shared" si="36"/>
        <v>11.054894993600016</v>
      </c>
      <c r="N34" s="62"/>
      <c r="O34" s="62"/>
      <c r="P34" s="62">
        <f t="shared" si="37"/>
        <v>0</v>
      </c>
      <c r="Q34" s="62"/>
      <c r="R34" s="62"/>
      <c r="S34" s="62">
        <f t="shared" si="38"/>
        <v>0</v>
      </c>
      <c r="T34" s="62"/>
      <c r="U34" s="62"/>
      <c r="V34" s="62">
        <f t="shared" si="39"/>
        <v>0</v>
      </c>
      <c r="W34" s="62">
        <f t="shared" si="40"/>
        <v>102.06329999999998</v>
      </c>
      <c r="X34" s="62">
        <f t="shared" si="40"/>
        <v>111.9431949936</v>
      </c>
      <c r="Y34" s="62">
        <f t="shared" si="41"/>
        <v>9.8798949936000184</v>
      </c>
    </row>
    <row r="35" spans="1:25" ht="123" x14ac:dyDescent="0.25">
      <c r="A35" s="4">
        <f t="shared" si="9"/>
        <v>31</v>
      </c>
      <c r="B35" s="12" t="s">
        <v>63</v>
      </c>
      <c r="C35" s="63"/>
      <c r="D35" s="64"/>
      <c r="E35" s="65"/>
      <c r="F35" s="65"/>
      <c r="G35" s="62"/>
      <c r="H35" s="62"/>
      <c r="I35" s="62"/>
      <c r="J35" s="62"/>
      <c r="K35" s="62">
        <v>0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>
        <f t="shared" si="40"/>
        <v>0</v>
      </c>
      <c r="X35" s="62">
        <f t="shared" si="40"/>
        <v>0</v>
      </c>
      <c r="Y35" s="62"/>
    </row>
    <row r="36" spans="1:25" ht="184.5" x14ac:dyDescent="0.25">
      <c r="A36" s="4">
        <f t="shared" si="9"/>
        <v>32</v>
      </c>
      <c r="B36" s="12" t="s">
        <v>64</v>
      </c>
      <c r="C36" s="4">
        <v>1000</v>
      </c>
      <c r="D36" s="8">
        <v>4.9099999999999998E-2</v>
      </c>
      <c r="E36" s="9">
        <v>0</v>
      </c>
      <c r="F36" s="9">
        <f>[1]APSPDCL!F45/10^6</f>
        <v>25.042926000000001</v>
      </c>
      <c r="G36" s="9">
        <f t="shared" si="34"/>
        <v>25.042926000000001</v>
      </c>
      <c r="H36" s="9">
        <v>0</v>
      </c>
      <c r="I36" s="9">
        <f>[1]APSPDCL!G45/10^6</f>
        <v>44.689003</v>
      </c>
      <c r="J36" s="9">
        <f t="shared" si="35"/>
        <v>44.689003</v>
      </c>
      <c r="K36" s="9">
        <v>0</v>
      </c>
      <c r="L36" s="9">
        <f>[1]APSPDCL!H45/10^6</f>
        <v>99.978610000000003</v>
      </c>
      <c r="M36" s="9">
        <f t="shared" si="36"/>
        <v>99.978610000000003</v>
      </c>
      <c r="N36" s="9"/>
      <c r="O36" s="9"/>
      <c r="P36" s="9">
        <f t="shared" si="37"/>
        <v>0</v>
      </c>
      <c r="Q36" s="9"/>
      <c r="R36" s="9"/>
      <c r="S36" s="9">
        <f t="shared" si="38"/>
        <v>0</v>
      </c>
      <c r="T36" s="9"/>
      <c r="U36" s="9"/>
      <c r="V36" s="9">
        <f t="shared" si="39"/>
        <v>0</v>
      </c>
      <c r="W36" s="9">
        <f t="shared" si="40"/>
        <v>0</v>
      </c>
      <c r="X36" s="9">
        <f t="shared" si="40"/>
        <v>144.66761300000002</v>
      </c>
      <c r="Y36" s="9">
        <f t="shared" si="41"/>
        <v>144.66761300000002</v>
      </c>
    </row>
    <row r="37" spans="1:25" ht="61.5" x14ac:dyDescent="0.25">
      <c r="A37" s="4">
        <f t="shared" si="9"/>
        <v>33</v>
      </c>
      <c r="B37" s="12" t="s">
        <v>65</v>
      </c>
      <c r="C37" s="4">
        <v>1000</v>
      </c>
      <c r="D37" s="8">
        <v>2.1299999999999999E-2</v>
      </c>
      <c r="E37" s="9">
        <v>0</v>
      </c>
      <c r="F37" s="9">
        <f>[1]APSPDCL!F46/10^6</f>
        <v>14.067204</v>
      </c>
      <c r="G37" s="9">
        <f t="shared" si="34"/>
        <v>14.067204</v>
      </c>
      <c r="H37" s="9">
        <v>0</v>
      </c>
      <c r="I37" s="9">
        <f>[1]APSPDCL!G46/10^6</f>
        <v>23.285204</v>
      </c>
      <c r="J37" s="9">
        <f t="shared" si="35"/>
        <v>23.285204</v>
      </c>
      <c r="K37" s="9">
        <v>0</v>
      </c>
      <c r="L37" s="9">
        <f>[1]APSPDCL!H46/10^6</f>
        <v>31.505713</v>
      </c>
      <c r="M37" s="9">
        <f t="shared" si="36"/>
        <v>31.505713</v>
      </c>
      <c r="N37" s="9"/>
      <c r="O37" s="9"/>
      <c r="P37" s="9">
        <f t="shared" si="37"/>
        <v>0</v>
      </c>
      <c r="Q37" s="9"/>
      <c r="R37" s="9"/>
      <c r="S37" s="9">
        <f t="shared" si="38"/>
        <v>0</v>
      </c>
      <c r="T37" s="9"/>
      <c r="U37" s="9"/>
      <c r="V37" s="9">
        <f t="shared" si="39"/>
        <v>0</v>
      </c>
      <c r="W37" s="9">
        <f t="shared" si="40"/>
        <v>0</v>
      </c>
      <c r="X37" s="9">
        <f t="shared" si="40"/>
        <v>54.790917</v>
      </c>
      <c r="Y37" s="9">
        <f t="shared" si="41"/>
        <v>54.790917</v>
      </c>
    </row>
    <row r="38" spans="1:25" ht="61.5" x14ac:dyDescent="0.25">
      <c r="A38" s="4">
        <f t="shared" si="9"/>
        <v>34</v>
      </c>
      <c r="B38" s="6" t="s">
        <v>66</v>
      </c>
      <c r="C38" s="6">
        <f>SUM(C23:C37)</f>
        <v>15290</v>
      </c>
      <c r="D38" s="10"/>
      <c r="E38" s="11">
        <f t="shared" ref="E38:U38" si="42">SUM(E23:E37)</f>
        <v>333.46000000000004</v>
      </c>
      <c r="F38" s="11">
        <f t="shared" si="42"/>
        <v>446.55182051880001</v>
      </c>
      <c r="G38" s="11">
        <f t="shared" si="42"/>
        <v>113.09182051880001</v>
      </c>
      <c r="H38" s="11">
        <f t="shared" si="42"/>
        <v>289.80833333333339</v>
      </c>
      <c r="I38" s="11">
        <f t="shared" si="42"/>
        <v>484.24351000000007</v>
      </c>
      <c r="J38" s="11">
        <f t="shared" si="42"/>
        <v>194.43517666666665</v>
      </c>
      <c r="K38" s="11">
        <f t="shared" si="42"/>
        <v>933.54099999999994</v>
      </c>
      <c r="L38" s="11">
        <f t="shared" si="42"/>
        <v>1930.3800263931998</v>
      </c>
      <c r="M38" s="11">
        <f t="shared" si="42"/>
        <v>996.83902639320013</v>
      </c>
      <c r="N38" s="11">
        <f t="shared" si="42"/>
        <v>0</v>
      </c>
      <c r="O38" s="11">
        <f t="shared" si="42"/>
        <v>0</v>
      </c>
      <c r="P38" s="11">
        <f t="shared" si="42"/>
        <v>0</v>
      </c>
      <c r="Q38" s="11">
        <f t="shared" si="42"/>
        <v>0</v>
      </c>
      <c r="R38" s="11">
        <f t="shared" si="42"/>
        <v>0</v>
      </c>
      <c r="S38" s="11">
        <f t="shared" si="42"/>
        <v>0</v>
      </c>
      <c r="T38" s="11">
        <f t="shared" si="42"/>
        <v>0</v>
      </c>
      <c r="U38" s="11">
        <f t="shared" si="42"/>
        <v>0</v>
      </c>
      <c r="V38" s="11">
        <f>SUM(V23:V37)</f>
        <v>0</v>
      </c>
      <c r="W38" s="11">
        <f t="shared" ref="W38:Y38" si="43">SUM(W23:W37)</f>
        <v>1223.3493333333336</v>
      </c>
      <c r="X38" s="11">
        <f t="shared" si="43"/>
        <v>2414.6235363932001</v>
      </c>
      <c r="Y38" s="11">
        <f t="shared" si="43"/>
        <v>1191.274203059867</v>
      </c>
    </row>
    <row r="39" spans="1:25" ht="123" x14ac:dyDescent="0.25">
      <c r="A39" s="4">
        <f t="shared" si="9"/>
        <v>35</v>
      </c>
      <c r="B39" s="12" t="s">
        <v>67</v>
      </c>
      <c r="D39" s="8"/>
      <c r="E39" s="9">
        <v>10.72</v>
      </c>
      <c r="F39" s="9">
        <f>[1]APSPDCL!$F$406/10^6</f>
        <v>6.0791529999999998</v>
      </c>
      <c r="G39" s="9">
        <f t="shared" ref="G39:G44" si="44">F39-E39</f>
        <v>-4.6408470000000008</v>
      </c>
      <c r="H39" s="9">
        <v>17.266666666666666</v>
      </c>
      <c r="I39" s="9">
        <f>[1]APSPDCL!$G$406/10^6</f>
        <v>9.243271</v>
      </c>
      <c r="J39" s="9">
        <f t="shared" ref="J39:J44" si="45">I39-H39</f>
        <v>-8.0233956666666657</v>
      </c>
      <c r="K39" s="9">
        <f>2.88*E39</f>
        <v>30.8736</v>
      </c>
      <c r="L39" s="9">
        <f>[1]APSPDCL!$H$406/10^6</f>
        <v>35.971255999999997</v>
      </c>
      <c r="M39" s="9">
        <f t="shared" ref="M39:M44" si="46">L39-K39</f>
        <v>5.0976559999999971</v>
      </c>
      <c r="N39" s="9"/>
      <c r="O39" s="9"/>
      <c r="P39" s="9">
        <f t="shared" ref="P39:P44" si="47">O39-N39</f>
        <v>0</v>
      </c>
      <c r="Q39" s="9"/>
      <c r="R39" s="9"/>
      <c r="S39" s="9">
        <f t="shared" ref="S39:S44" si="48">R39-Q39</f>
        <v>0</v>
      </c>
      <c r="T39" s="9"/>
      <c r="U39" s="9"/>
      <c r="V39" s="9">
        <f t="shared" ref="V39:V44" si="49">U39-T39</f>
        <v>0</v>
      </c>
      <c r="W39" s="9">
        <f t="shared" ref="W39:X44" si="50">T39+Q39+N39+K39+H39</f>
        <v>48.140266666666662</v>
      </c>
      <c r="X39" s="9">
        <f t="shared" si="50"/>
        <v>45.214526999999997</v>
      </c>
      <c r="Y39" s="9">
        <f t="shared" ref="Y39:Y44" si="51">X39-W39</f>
        <v>-2.9257396666666651</v>
      </c>
    </row>
    <row r="40" spans="1:25" ht="61.5" x14ac:dyDescent="0.25">
      <c r="A40" s="4">
        <f t="shared" si="9"/>
        <v>36</v>
      </c>
      <c r="B40" s="12" t="s">
        <v>68</v>
      </c>
      <c r="C40" s="4">
        <v>3766.6</v>
      </c>
      <c r="D40" s="14">
        <v>1</v>
      </c>
      <c r="E40" s="9">
        <v>1116.08</v>
      </c>
      <c r="F40" s="9">
        <f>[1]APSPDCL!$F$347/10^6</f>
        <v>1206.23824803</v>
      </c>
      <c r="G40" s="9">
        <f t="shared" si="44"/>
        <v>90.158248030000095</v>
      </c>
      <c r="H40" s="9">
        <v>0</v>
      </c>
      <c r="I40" s="9">
        <v>0</v>
      </c>
      <c r="J40" s="9">
        <f t="shared" si="45"/>
        <v>0</v>
      </c>
      <c r="K40" s="9">
        <f>4.7*E40</f>
        <v>5245.576</v>
      </c>
      <c r="L40" s="9">
        <f>[1]APSPDCL!$H$347/10^6</f>
        <v>5670.3467136756999</v>
      </c>
      <c r="M40" s="9">
        <f t="shared" si="46"/>
        <v>424.77071367569988</v>
      </c>
      <c r="N40" s="9"/>
      <c r="O40" s="9"/>
      <c r="P40" s="9">
        <f t="shared" si="47"/>
        <v>0</v>
      </c>
      <c r="Q40" s="9"/>
      <c r="R40" s="9"/>
      <c r="S40" s="9">
        <f t="shared" si="48"/>
        <v>0</v>
      </c>
      <c r="T40" s="9"/>
      <c r="U40" s="9"/>
      <c r="V40" s="9">
        <f t="shared" si="49"/>
        <v>0</v>
      </c>
      <c r="W40" s="9">
        <f t="shared" si="50"/>
        <v>5245.576</v>
      </c>
      <c r="X40" s="9">
        <f t="shared" si="50"/>
        <v>5670.3467136756999</v>
      </c>
      <c r="Y40" s="9">
        <f t="shared" si="51"/>
        <v>424.77071367569988</v>
      </c>
    </row>
    <row r="41" spans="1:25" ht="61.5" x14ac:dyDescent="0.25">
      <c r="A41" s="4">
        <f t="shared" si="9"/>
        <v>37</v>
      </c>
      <c r="B41" s="12" t="s">
        <v>69</v>
      </c>
      <c r="C41" s="4">
        <v>309.66000000000003</v>
      </c>
      <c r="D41" s="8">
        <v>0.3987</v>
      </c>
      <c r="E41" s="9">
        <v>4.1500000000000004</v>
      </c>
      <c r="F41" s="9">
        <f>([1]APSPDCL!$F$79+[1]APSPDCL!$F$97+[1]APSPDCL!$F$102+[1]APSPDCL!$F$119)/10^6</f>
        <v>8.1438179999999996</v>
      </c>
      <c r="G41" s="9">
        <f t="shared" si="44"/>
        <v>3.9938179999999992</v>
      </c>
      <c r="H41" s="9">
        <v>0</v>
      </c>
      <c r="I41" s="9">
        <v>0</v>
      </c>
      <c r="J41" s="9">
        <f t="shared" si="45"/>
        <v>0</v>
      </c>
      <c r="K41" s="9">
        <f>5.65*E41</f>
        <v>23.447500000000005</v>
      </c>
      <c r="L41" s="9">
        <f>([1]APSPDCL!$H$79+[1]APSPDCL!$H$97+[1]APSPDCL!$H$102+[1]APSPDCL!$H$119)/10^6</f>
        <v>35.118642000000001</v>
      </c>
      <c r="M41" s="9">
        <f t="shared" si="46"/>
        <v>11.671141999999996</v>
      </c>
      <c r="N41" s="9"/>
      <c r="O41" s="9"/>
      <c r="P41" s="9">
        <f t="shared" si="47"/>
        <v>0</v>
      </c>
      <c r="Q41" s="9"/>
      <c r="R41" s="9"/>
      <c r="S41" s="9">
        <f t="shared" si="48"/>
        <v>0</v>
      </c>
      <c r="T41" s="9"/>
      <c r="U41" s="9"/>
      <c r="V41" s="9">
        <f t="shared" si="49"/>
        <v>0</v>
      </c>
      <c r="W41" s="9">
        <f t="shared" si="50"/>
        <v>23.447500000000005</v>
      </c>
      <c r="X41" s="9">
        <f t="shared" si="50"/>
        <v>35.118642000000001</v>
      </c>
      <c r="Y41" s="9">
        <f t="shared" si="51"/>
        <v>11.671141999999996</v>
      </c>
    </row>
    <row r="42" spans="1:25" ht="61.5" x14ac:dyDescent="0.25">
      <c r="A42" s="4">
        <f t="shared" si="9"/>
        <v>38</v>
      </c>
      <c r="B42" s="12" t="s">
        <v>70</v>
      </c>
      <c r="C42" s="4">
        <v>2466.4299999999998</v>
      </c>
      <c r="D42" s="8">
        <f>2426/C42</f>
        <v>0.98360788670264321</v>
      </c>
      <c r="E42" s="9">
        <v>278.36</v>
      </c>
      <c r="F42" s="9">
        <f>([1]APSPDCL!$F$404+[1]APSPDCL!$F$409)/10^6</f>
        <v>329.25387000000001</v>
      </c>
      <c r="G42" s="9">
        <f t="shared" si="44"/>
        <v>50.893869999999993</v>
      </c>
      <c r="H42" s="9">
        <v>0</v>
      </c>
      <c r="I42" s="9">
        <v>0</v>
      </c>
      <c r="J42" s="9">
        <f t="shared" si="45"/>
        <v>0</v>
      </c>
      <c r="K42" s="9">
        <f>4.5*E42</f>
        <v>1252.6200000000001</v>
      </c>
      <c r="L42" s="9">
        <f>([1]APSPDCL!$H$404+[1]APSPDCL!$H$409)/10^6</f>
        <v>1357.2962557042001</v>
      </c>
      <c r="M42" s="9">
        <f t="shared" si="46"/>
        <v>104.6762557042</v>
      </c>
      <c r="N42" s="9"/>
      <c r="O42" s="9"/>
      <c r="P42" s="9">
        <f t="shared" si="47"/>
        <v>0</v>
      </c>
      <c r="Q42" s="9"/>
      <c r="R42" s="9"/>
      <c r="S42" s="9">
        <f t="shared" si="48"/>
        <v>0</v>
      </c>
      <c r="T42" s="9"/>
      <c r="U42" s="9"/>
      <c r="V42" s="9">
        <f t="shared" si="49"/>
        <v>0</v>
      </c>
      <c r="W42" s="9">
        <f t="shared" si="50"/>
        <v>1252.6200000000001</v>
      </c>
      <c r="X42" s="9">
        <f t="shared" si="50"/>
        <v>1357.2962557042001</v>
      </c>
      <c r="Y42" s="9">
        <f t="shared" si="51"/>
        <v>104.6762557042</v>
      </c>
    </row>
    <row r="43" spans="1:25" ht="61.5" x14ac:dyDescent="0.25">
      <c r="A43" s="4">
        <f t="shared" si="9"/>
        <v>39</v>
      </c>
      <c r="B43" s="12" t="s">
        <v>71</v>
      </c>
      <c r="C43" s="4">
        <v>39</v>
      </c>
      <c r="D43" s="14">
        <v>1</v>
      </c>
      <c r="E43" s="9">
        <v>4.96</v>
      </c>
      <c r="F43" s="9">
        <f>[1]APSPDCL!$F$405/10^6</f>
        <v>4.7760030000000002</v>
      </c>
      <c r="G43" s="9">
        <f t="shared" si="44"/>
        <v>-0.18399699999999974</v>
      </c>
      <c r="H43" s="9">
        <v>0</v>
      </c>
      <c r="I43" s="9">
        <v>0</v>
      </c>
      <c r="J43" s="9">
        <f t="shared" si="45"/>
        <v>0</v>
      </c>
      <c r="K43" s="9">
        <f>10.7*E43</f>
        <v>53.071999999999996</v>
      </c>
      <c r="L43" s="9">
        <f>[1]APSPDCL!$H$405/10^6</f>
        <v>51.346099000000002</v>
      </c>
      <c r="M43" s="9">
        <f t="shared" si="46"/>
        <v>-1.7259009999999932</v>
      </c>
      <c r="N43" s="9"/>
      <c r="O43" s="9"/>
      <c r="P43" s="9">
        <f t="shared" si="47"/>
        <v>0</v>
      </c>
      <c r="Q43" s="9"/>
      <c r="R43" s="9"/>
      <c r="S43" s="9">
        <f t="shared" si="48"/>
        <v>0</v>
      </c>
      <c r="T43" s="9"/>
      <c r="U43" s="9"/>
      <c r="V43" s="9">
        <f t="shared" si="49"/>
        <v>0</v>
      </c>
      <c r="W43" s="9">
        <f t="shared" si="50"/>
        <v>53.071999999999996</v>
      </c>
      <c r="X43" s="9">
        <f t="shared" si="50"/>
        <v>51.346099000000002</v>
      </c>
      <c r="Y43" s="9">
        <f t="shared" si="51"/>
        <v>-1.7259009999999932</v>
      </c>
    </row>
    <row r="44" spans="1:25" ht="61.5" x14ac:dyDescent="0.25">
      <c r="A44" s="4">
        <f t="shared" si="9"/>
        <v>40</v>
      </c>
      <c r="B44" s="12" t="s">
        <v>72</v>
      </c>
      <c r="C44" s="4">
        <v>1250</v>
      </c>
      <c r="D44" s="14">
        <v>1</v>
      </c>
      <c r="E44" s="9">
        <v>168.61</v>
      </c>
      <c r="F44" s="9">
        <f>[1]APSPDCL!$F$407/10^6</f>
        <v>224.19779900000003</v>
      </c>
      <c r="G44" s="9">
        <f t="shared" si="44"/>
        <v>55.587799000000018</v>
      </c>
      <c r="H44" s="9">
        <v>0</v>
      </c>
      <c r="I44" s="9">
        <v>0</v>
      </c>
      <c r="J44" s="9">
        <f t="shared" si="45"/>
        <v>0</v>
      </c>
      <c r="K44" s="9">
        <f>4.5*E44</f>
        <v>758.74500000000012</v>
      </c>
      <c r="L44" s="9">
        <f>[1]APSPDCL!$H$407/10^6</f>
        <v>993.18642299999999</v>
      </c>
      <c r="M44" s="9">
        <f t="shared" si="46"/>
        <v>234.44142299999987</v>
      </c>
      <c r="N44" s="9"/>
      <c r="O44" s="9"/>
      <c r="P44" s="9">
        <f t="shared" si="47"/>
        <v>0</v>
      </c>
      <c r="Q44" s="9"/>
      <c r="R44" s="9"/>
      <c r="S44" s="9">
        <f t="shared" si="48"/>
        <v>0</v>
      </c>
      <c r="T44" s="9"/>
      <c r="U44" s="9"/>
      <c r="V44" s="9">
        <f t="shared" si="49"/>
        <v>0</v>
      </c>
      <c r="W44" s="9">
        <f t="shared" si="50"/>
        <v>758.74500000000012</v>
      </c>
      <c r="X44" s="9">
        <f t="shared" si="50"/>
        <v>993.18642299999999</v>
      </c>
      <c r="Y44" s="9">
        <f t="shared" si="51"/>
        <v>234.44142299999987</v>
      </c>
    </row>
    <row r="45" spans="1:25" ht="61.5" x14ac:dyDescent="0.25">
      <c r="A45" s="4">
        <f t="shared" si="9"/>
        <v>41</v>
      </c>
      <c r="B45" s="15" t="s">
        <v>73</v>
      </c>
      <c r="C45" s="6">
        <f>SUM(C40:C44)</f>
        <v>7831.69</v>
      </c>
      <c r="D45" s="10"/>
      <c r="E45" s="11">
        <f t="shared" ref="E45:S45" si="52">SUM(E40:E44)</f>
        <v>1572.1600000000003</v>
      </c>
      <c r="F45" s="11">
        <f t="shared" si="52"/>
        <v>1772.60973803</v>
      </c>
      <c r="G45" s="11">
        <f t="shared" si="52"/>
        <v>200.44973803000011</v>
      </c>
      <c r="H45" s="11">
        <f t="shared" si="52"/>
        <v>0</v>
      </c>
      <c r="I45" s="11">
        <f t="shared" si="52"/>
        <v>0</v>
      </c>
      <c r="J45" s="11">
        <f t="shared" si="52"/>
        <v>0</v>
      </c>
      <c r="K45" s="11">
        <f t="shared" si="52"/>
        <v>7333.4605000000001</v>
      </c>
      <c r="L45" s="11">
        <f t="shared" si="52"/>
        <v>8107.2941333799008</v>
      </c>
      <c r="M45" s="11">
        <f t="shared" si="52"/>
        <v>773.83363337989965</v>
      </c>
      <c r="N45" s="11">
        <f t="shared" si="52"/>
        <v>0</v>
      </c>
      <c r="O45" s="11">
        <f t="shared" si="52"/>
        <v>0</v>
      </c>
      <c r="P45" s="11">
        <f t="shared" si="52"/>
        <v>0</v>
      </c>
      <c r="Q45" s="11">
        <f t="shared" si="52"/>
        <v>0</v>
      </c>
      <c r="R45" s="11">
        <f t="shared" si="52"/>
        <v>0</v>
      </c>
      <c r="S45" s="11">
        <f t="shared" si="52"/>
        <v>0</v>
      </c>
      <c r="T45" s="11">
        <f>SUM(T40:T44)</f>
        <v>0</v>
      </c>
      <c r="U45" s="11">
        <f t="shared" ref="U45:X45" si="53">SUM(U40:U44)</f>
        <v>0</v>
      </c>
      <c r="V45" s="11">
        <f t="shared" si="53"/>
        <v>0</v>
      </c>
      <c r="W45" s="11">
        <f t="shared" si="53"/>
        <v>7333.4605000000001</v>
      </c>
      <c r="X45" s="11">
        <f t="shared" si="53"/>
        <v>8107.2941333799008</v>
      </c>
      <c r="Y45" s="11">
        <f>SUM(Y40:Y44)</f>
        <v>773.83363337989965</v>
      </c>
    </row>
    <row r="46" spans="1:25" ht="61.5" x14ac:dyDescent="0.25">
      <c r="A46" s="4">
        <f t="shared" si="9"/>
        <v>42</v>
      </c>
      <c r="B46" s="12" t="s">
        <v>74</v>
      </c>
      <c r="C46" s="4">
        <v>216</v>
      </c>
      <c r="D46" s="8">
        <v>0.40439999999999998</v>
      </c>
      <c r="E46" s="9">
        <v>10.119999999999999</v>
      </c>
      <c r="F46" s="9">
        <f>[1]APSPDCL!$F$28/10^6</f>
        <v>11.338042502</v>
      </c>
      <c r="G46" s="9">
        <f t="shared" ref="G46:G49" si="54">F46-E46</f>
        <v>1.2180425020000012</v>
      </c>
      <c r="H46" s="9">
        <v>8.4249999999999989</v>
      </c>
      <c r="I46" s="9">
        <f>[1]APSPDCL!$G$28/10^6</f>
        <v>9.5064404703999994</v>
      </c>
      <c r="J46" s="9">
        <f t="shared" ref="J46:J49" si="55">I46-H46</f>
        <v>1.0814404704000005</v>
      </c>
      <c r="K46" s="9">
        <f>2.48*E46</f>
        <v>25.097599999999996</v>
      </c>
      <c r="L46" s="9">
        <f>[1]APSPDCL!$H$28/10^6</f>
        <v>65.342433</v>
      </c>
      <c r="M46" s="9">
        <f t="shared" ref="M46:M49" si="56">L46-K46</f>
        <v>40.244833</v>
      </c>
      <c r="N46" s="9"/>
      <c r="O46" s="9"/>
      <c r="P46" s="9">
        <f t="shared" ref="P46:P49" si="57">O46-N46</f>
        <v>0</v>
      </c>
      <c r="Q46" s="9"/>
      <c r="R46" s="9"/>
      <c r="S46" s="9">
        <f t="shared" ref="S46:S49" si="58">R46-Q46</f>
        <v>0</v>
      </c>
      <c r="T46" s="9"/>
      <c r="U46" s="9"/>
      <c r="V46" s="9">
        <f t="shared" ref="V46:V49" si="59">U46-T46</f>
        <v>0</v>
      </c>
      <c r="W46" s="9">
        <f t="shared" ref="W46:X49" si="60">T46+Q46+N46+K46+H46</f>
        <v>33.522599999999997</v>
      </c>
      <c r="X46" s="9">
        <f t="shared" si="60"/>
        <v>74.848873470399994</v>
      </c>
      <c r="Y46" s="9">
        <f t="shared" ref="Y46:Y49" si="61">X46-W46</f>
        <v>41.326273470399997</v>
      </c>
    </row>
    <row r="47" spans="1:25" ht="123" x14ac:dyDescent="0.25">
      <c r="A47" s="4">
        <f t="shared" si="9"/>
        <v>43</v>
      </c>
      <c r="B47" s="12" t="s">
        <v>75</v>
      </c>
      <c r="C47" s="4">
        <v>1240</v>
      </c>
      <c r="D47" s="8">
        <v>7.5200000000000003E-2</v>
      </c>
      <c r="E47" s="9">
        <v>56.55</v>
      </c>
      <c r="F47" s="9">
        <f>[1]APSPDCL!$F$50/10^6</f>
        <v>62.384900999999999</v>
      </c>
      <c r="G47" s="9">
        <f t="shared" si="54"/>
        <v>5.8349010000000021</v>
      </c>
      <c r="H47" s="9">
        <v>91.108333333333334</v>
      </c>
      <c r="I47" s="9">
        <f>[1]APSPDCL!$G$50/10^6</f>
        <v>98.874699000000007</v>
      </c>
      <c r="J47" s="9">
        <f t="shared" si="55"/>
        <v>7.7663656666666725</v>
      </c>
      <c r="K47" s="9">
        <f>2.25*E47</f>
        <v>127.2375</v>
      </c>
      <c r="L47" s="9">
        <f>[1]APSPDCL!$H$50/10^6</f>
        <v>141.05226200000001</v>
      </c>
      <c r="M47" s="9">
        <f t="shared" si="56"/>
        <v>13.814762000000016</v>
      </c>
      <c r="N47" s="9"/>
      <c r="O47" s="9"/>
      <c r="P47" s="9">
        <f t="shared" si="57"/>
        <v>0</v>
      </c>
      <c r="Q47" s="9"/>
      <c r="R47" s="9"/>
      <c r="S47" s="9">
        <f t="shared" si="58"/>
        <v>0</v>
      </c>
      <c r="T47" s="9"/>
      <c r="U47" s="9"/>
      <c r="V47" s="9">
        <f t="shared" si="59"/>
        <v>0</v>
      </c>
      <c r="W47" s="9">
        <f t="shared" si="60"/>
        <v>218.34583333333333</v>
      </c>
      <c r="X47" s="9">
        <f t="shared" si="60"/>
        <v>239.92696100000001</v>
      </c>
      <c r="Y47" s="9">
        <f t="shared" si="61"/>
        <v>21.581127666666674</v>
      </c>
    </row>
    <row r="48" spans="1:25" ht="123" x14ac:dyDescent="0.25">
      <c r="A48" s="4">
        <f t="shared" si="9"/>
        <v>44</v>
      </c>
      <c r="B48" s="12" t="s">
        <v>76</v>
      </c>
      <c r="C48" s="4">
        <v>1600</v>
      </c>
      <c r="D48" s="8">
        <v>0.36399999999999999</v>
      </c>
      <c r="E48" s="9">
        <v>417.22</v>
      </c>
      <c r="F48" s="9">
        <f>SUM([1]APSPDCL!$F$25:$F$26)/10^6</f>
        <v>196.1857632</v>
      </c>
      <c r="G48" s="9">
        <f t="shared" si="54"/>
        <v>-221.03423680000003</v>
      </c>
      <c r="H48" s="9">
        <v>600.25833333333333</v>
      </c>
      <c r="I48" s="9">
        <f>SUM([1]APSPDCL!$G$25:$G$26)/10^6</f>
        <v>310.01716730639998</v>
      </c>
      <c r="J48" s="9">
        <f t="shared" si="55"/>
        <v>-290.24116602693334</v>
      </c>
      <c r="K48" s="9">
        <f>3.14*E48</f>
        <v>1310.0708000000002</v>
      </c>
      <c r="L48" s="9">
        <f>SUM([1]APSPDCL!$H$25:$H$26)/10^6</f>
        <v>616.01925244799997</v>
      </c>
      <c r="M48" s="9">
        <f t="shared" si="56"/>
        <v>-694.05154755200022</v>
      </c>
      <c r="N48" s="9"/>
      <c r="O48" s="9"/>
      <c r="P48" s="9">
        <f t="shared" si="57"/>
        <v>0</v>
      </c>
      <c r="Q48" s="9"/>
      <c r="R48" s="9"/>
      <c r="S48" s="9">
        <f t="shared" si="58"/>
        <v>0</v>
      </c>
      <c r="T48" s="9"/>
      <c r="U48" s="9"/>
      <c r="V48" s="9">
        <f t="shared" si="59"/>
        <v>0</v>
      </c>
      <c r="W48" s="9">
        <f t="shared" si="60"/>
        <v>1910.3291333333336</v>
      </c>
      <c r="X48" s="9">
        <f t="shared" si="60"/>
        <v>926.03641975439996</v>
      </c>
      <c r="Y48" s="9">
        <f t="shared" si="61"/>
        <v>-984.29271357893367</v>
      </c>
    </row>
    <row r="49" spans="1:26" ht="123" x14ac:dyDescent="0.25">
      <c r="A49" s="4">
        <f t="shared" si="9"/>
        <v>45</v>
      </c>
      <c r="B49" s="12" t="s">
        <v>77</v>
      </c>
      <c r="C49" s="4">
        <v>1040</v>
      </c>
      <c r="D49" s="8">
        <v>0.40439999999999998</v>
      </c>
      <c r="E49" s="9">
        <v>218.78</v>
      </c>
      <c r="F49" s="9">
        <f>[1]APSPDCL!$F$51/10^6</f>
        <v>153.264365</v>
      </c>
      <c r="G49" s="9">
        <f t="shared" si="54"/>
        <v>-65.515635000000003</v>
      </c>
      <c r="H49" s="9">
        <v>258.66666666666663</v>
      </c>
      <c r="I49" s="9">
        <f>[1]APSPDCL!$G$51/10^6</f>
        <v>162.460227</v>
      </c>
      <c r="J49" s="9">
        <f t="shared" si="55"/>
        <v>-96.206439666666625</v>
      </c>
      <c r="K49" s="9">
        <f>2.76*E49</f>
        <v>603.83279999999991</v>
      </c>
      <c r="L49" s="9">
        <f>[1]APSPDCL!$H$51/10^6</f>
        <v>423.00964699999997</v>
      </c>
      <c r="M49" s="9">
        <f t="shared" si="56"/>
        <v>-180.82315299999993</v>
      </c>
      <c r="N49" s="9"/>
      <c r="O49" s="9"/>
      <c r="P49" s="9">
        <f t="shared" si="57"/>
        <v>0</v>
      </c>
      <c r="Q49" s="9"/>
      <c r="R49" s="9"/>
      <c r="S49" s="9">
        <f t="shared" si="58"/>
        <v>0</v>
      </c>
      <c r="T49" s="9"/>
      <c r="U49" s="9"/>
      <c r="V49" s="9">
        <f t="shared" si="59"/>
        <v>0</v>
      </c>
      <c r="W49" s="9">
        <f t="shared" si="60"/>
        <v>862.49946666666654</v>
      </c>
      <c r="X49" s="9">
        <f t="shared" si="60"/>
        <v>585.469874</v>
      </c>
      <c r="Y49" s="9">
        <f t="shared" si="61"/>
        <v>-277.02959266666653</v>
      </c>
    </row>
    <row r="50" spans="1:26" ht="61.5" x14ac:dyDescent="0.25">
      <c r="A50" s="4">
        <f t="shared" si="9"/>
        <v>46</v>
      </c>
      <c r="B50" s="15" t="s">
        <v>78</v>
      </c>
      <c r="C50" s="6">
        <f>SUM(C46:C49)</f>
        <v>4096</v>
      </c>
      <c r="D50" s="10"/>
      <c r="E50" s="11">
        <f t="shared" ref="E50:Y50" si="62">SUM(E46:E49)</f>
        <v>702.67000000000007</v>
      </c>
      <c r="F50" s="11">
        <f t="shared" si="62"/>
        <v>423.17307170200002</v>
      </c>
      <c r="G50" s="11">
        <f t="shared" si="62"/>
        <v>-279.49692829800006</v>
      </c>
      <c r="H50" s="11">
        <f t="shared" si="62"/>
        <v>958.45833333333326</v>
      </c>
      <c r="I50" s="11">
        <f t="shared" si="62"/>
        <v>580.85853377679996</v>
      </c>
      <c r="J50" s="11">
        <f t="shared" si="62"/>
        <v>-377.5997995565333</v>
      </c>
      <c r="K50" s="11">
        <f t="shared" si="62"/>
        <v>2066.2386999999999</v>
      </c>
      <c r="L50" s="11">
        <f t="shared" si="62"/>
        <v>1245.4235944480001</v>
      </c>
      <c r="M50" s="11">
        <f t="shared" si="62"/>
        <v>-820.81510555200009</v>
      </c>
      <c r="N50" s="11">
        <f t="shared" si="62"/>
        <v>0</v>
      </c>
      <c r="O50" s="11">
        <f t="shared" si="62"/>
        <v>0</v>
      </c>
      <c r="P50" s="11">
        <f t="shared" si="62"/>
        <v>0</v>
      </c>
      <c r="Q50" s="11">
        <f t="shared" si="62"/>
        <v>0</v>
      </c>
      <c r="R50" s="11">
        <f t="shared" si="62"/>
        <v>0</v>
      </c>
      <c r="S50" s="11">
        <f t="shared" si="62"/>
        <v>0</v>
      </c>
      <c r="T50" s="11">
        <f t="shared" si="62"/>
        <v>0</v>
      </c>
      <c r="U50" s="11">
        <f t="shared" si="62"/>
        <v>0</v>
      </c>
      <c r="V50" s="11">
        <f t="shared" si="62"/>
        <v>0</v>
      </c>
      <c r="W50" s="11">
        <f t="shared" si="62"/>
        <v>3024.6970333333334</v>
      </c>
      <c r="X50" s="11">
        <f t="shared" si="62"/>
        <v>1826.2821282248001</v>
      </c>
      <c r="Y50" s="11">
        <f t="shared" si="62"/>
        <v>-1198.4149051085335</v>
      </c>
    </row>
    <row r="51" spans="1:26" ht="123" x14ac:dyDescent="0.25">
      <c r="A51" s="4">
        <f t="shared" si="9"/>
        <v>47</v>
      </c>
      <c r="B51" s="7" t="s">
        <v>79</v>
      </c>
      <c r="C51" s="4">
        <v>0</v>
      </c>
      <c r="D51" s="14">
        <v>0</v>
      </c>
      <c r="E51" s="9">
        <v>0</v>
      </c>
      <c r="F51" s="9">
        <v>0</v>
      </c>
      <c r="G51" s="9">
        <f t="shared" ref="G51:G56" si="63">F51-E51</f>
        <v>0</v>
      </c>
      <c r="H51" s="9">
        <v>0</v>
      </c>
      <c r="I51" s="9">
        <f>[1]APSPDCL!$G$408/10^6</f>
        <v>1.09829</v>
      </c>
      <c r="J51" s="9">
        <f t="shared" ref="J51:J61" si="64">I51-H51</f>
        <v>1.09829</v>
      </c>
      <c r="K51" s="9">
        <v>0</v>
      </c>
      <c r="L51" s="9">
        <f>[1]APSPDCL!$H$408/10^6</f>
        <v>0.21046899999999999</v>
      </c>
      <c r="M51" s="9">
        <f t="shared" ref="M51:M56" si="65">L51-K51</f>
        <v>0.21046899999999999</v>
      </c>
      <c r="N51" s="9"/>
      <c r="O51" s="9"/>
      <c r="P51" s="9">
        <f t="shared" ref="P51:P56" si="66">O51-N51</f>
        <v>0</v>
      </c>
      <c r="Q51" s="9"/>
      <c r="R51" s="9"/>
      <c r="S51" s="9">
        <f t="shared" ref="S51:S56" si="67">R51-Q51</f>
        <v>0</v>
      </c>
      <c r="T51" s="9"/>
      <c r="U51" s="9"/>
      <c r="V51" s="9">
        <f t="shared" ref="V51:V56" si="68">U51-T51</f>
        <v>0</v>
      </c>
      <c r="W51" s="9">
        <f t="shared" ref="W51:X56" si="69">T51+Q51+N51+K51+H51</f>
        <v>0</v>
      </c>
      <c r="X51" s="9">
        <f t="shared" si="69"/>
        <v>1.308759</v>
      </c>
      <c r="Y51" s="9">
        <f t="shared" ref="Y51:Y56" si="70">X51-W51</f>
        <v>1.308759</v>
      </c>
    </row>
    <row r="52" spans="1:26" ht="61.5" x14ac:dyDescent="0.25">
      <c r="A52" s="4">
        <f t="shared" si="9"/>
        <v>48</v>
      </c>
      <c r="B52" s="7" t="s">
        <v>80</v>
      </c>
      <c r="C52" s="4">
        <v>0</v>
      </c>
      <c r="D52" s="14">
        <v>0</v>
      </c>
      <c r="E52" s="9">
        <v>0</v>
      </c>
      <c r="F52" s="9">
        <f>[1]APSPDCL!$F$428/10^6</f>
        <v>2.6840145708707999</v>
      </c>
      <c r="G52" s="9">
        <f t="shared" si="63"/>
        <v>2.6840145708707999</v>
      </c>
      <c r="H52" s="9">
        <v>0</v>
      </c>
      <c r="I52" s="9">
        <v>0</v>
      </c>
      <c r="J52" s="9">
        <f t="shared" si="64"/>
        <v>0</v>
      </c>
      <c r="K52" s="9">
        <v>0</v>
      </c>
      <c r="L52" s="9">
        <f>[1]APSPDCL!$G$428/10^6</f>
        <v>68.102690023199997</v>
      </c>
      <c r="M52" s="9">
        <f t="shared" si="65"/>
        <v>68.102690023199997</v>
      </c>
      <c r="N52" s="9"/>
      <c r="O52" s="9"/>
      <c r="P52" s="9">
        <f t="shared" si="66"/>
        <v>0</v>
      </c>
      <c r="Q52" s="9"/>
      <c r="R52" s="9"/>
      <c r="S52" s="9">
        <f t="shared" si="67"/>
        <v>0</v>
      </c>
      <c r="T52" s="9"/>
      <c r="U52" s="9"/>
      <c r="V52" s="9">
        <f t="shared" si="68"/>
        <v>0</v>
      </c>
      <c r="W52" s="9">
        <f t="shared" si="69"/>
        <v>0</v>
      </c>
      <c r="X52" s="9">
        <f t="shared" si="69"/>
        <v>68.102690023199997</v>
      </c>
      <c r="Y52" s="9">
        <f t="shared" si="70"/>
        <v>68.102690023199997</v>
      </c>
    </row>
    <row r="53" spans="1:26" ht="61.5" x14ac:dyDescent="0.25">
      <c r="A53" s="4">
        <f t="shared" si="9"/>
        <v>49</v>
      </c>
      <c r="B53" s="7" t="s">
        <v>81</v>
      </c>
      <c r="C53" s="4">
        <v>0</v>
      </c>
      <c r="D53" s="14">
        <v>0</v>
      </c>
      <c r="E53" s="9">
        <v>0</v>
      </c>
      <c r="F53" s="9">
        <f>([1]APSPDCL!$F$70)/10^6</f>
        <v>173.01134551199999</v>
      </c>
      <c r="G53" s="9">
        <f t="shared" si="63"/>
        <v>173.01134551199999</v>
      </c>
      <c r="H53" s="9">
        <v>0</v>
      </c>
      <c r="I53" s="9">
        <f>[1]APSPDCL!$G$70/10^6</f>
        <v>13.721158547999998</v>
      </c>
      <c r="J53" s="9">
        <f t="shared" si="64"/>
        <v>13.721158547999998</v>
      </c>
      <c r="K53" s="9">
        <v>0</v>
      </c>
      <c r="L53" s="9">
        <f>([1]APSPDCL!$H$70)/10^6</f>
        <v>1036.7584850000001</v>
      </c>
      <c r="M53" s="9">
        <f t="shared" si="65"/>
        <v>1036.7584850000001</v>
      </c>
      <c r="N53" s="9"/>
      <c r="O53" s="9"/>
      <c r="P53" s="9">
        <f t="shared" si="66"/>
        <v>0</v>
      </c>
      <c r="Q53" s="9"/>
      <c r="R53" s="9"/>
      <c r="S53" s="9">
        <f t="shared" si="67"/>
        <v>0</v>
      </c>
      <c r="T53" s="9"/>
      <c r="U53" s="9"/>
      <c r="V53" s="9">
        <f t="shared" si="68"/>
        <v>0</v>
      </c>
      <c r="W53" s="9">
        <f t="shared" si="69"/>
        <v>0</v>
      </c>
      <c r="X53" s="9">
        <f t="shared" si="69"/>
        <v>1050.479643548</v>
      </c>
      <c r="Y53" s="9">
        <f t="shared" si="70"/>
        <v>1050.479643548</v>
      </c>
    </row>
    <row r="54" spans="1:26" ht="61.5" x14ac:dyDescent="0.25">
      <c r="A54" s="4">
        <f t="shared" si="9"/>
        <v>50</v>
      </c>
      <c r="B54" s="7" t="s">
        <v>82</v>
      </c>
      <c r="C54" s="4">
        <v>0</v>
      </c>
      <c r="D54" s="14">
        <v>0</v>
      </c>
      <c r="E54" s="9">
        <v>0</v>
      </c>
      <c r="F54" s="9">
        <f>-[1]APSPDCL!$F$455/10^6</f>
        <v>-163.264816</v>
      </c>
      <c r="G54" s="9">
        <f t="shared" si="63"/>
        <v>-163.264816</v>
      </c>
      <c r="H54" s="9">
        <v>0</v>
      </c>
      <c r="I54" s="9">
        <v>0</v>
      </c>
      <c r="J54" s="9">
        <f t="shared" si="64"/>
        <v>0</v>
      </c>
      <c r="K54" s="9">
        <v>0</v>
      </c>
      <c r="L54" s="9">
        <f>-[1]APSPDCL!$H$455/10^6</f>
        <v>-650.860859</v>
      </c>
      <c r="M54" s="9">
        <f t="shared" si="65"/>
        <v>-650.860859</v>
      </c>
      <c r="N54" s="9"/>
      <c r="O54" s="9"/>
      <c r="P54" s="9">
        <f t="shared" si="66"/>
        <v>0</v>
      </c>
      <c r="Q54" s="9"/>
      <c r="R54" s="9"/>
      <c r="S54" s="9">
        <f t="shared" si="67"/>
        <v>0</v>
      </c>
      <c r="T54" s="9"/>
      <c r="U54" s="9"/>
      <c r="V54" s="9">
        <f t="shared" si="68"/>
        <v>0</v>
      </c>
      <c r="W54" s="9">
        <f t="shared" si="69"/>
        <v>0</v>
      </c>
      <c r="X54" s="9">
        <f t="shared" si="69"/>
        <v>-650.860859</v>
      </c>
      <c r="Y54" s="9">
        <f t="shared" si="70"/>
        <v>-650.860859</v>
      </c>
    </row>
    <row r="55" spans="1:26" ht="61.5" x14ac:dyDescent="0.25">
      <c r="A55" s="4">
        <f t="shared" si="9"/>
        <v>51</v>
      </c>
      <c r="B55" s="7" t="s">
        <v>83</v>
      </c>
      <c r="C55" s="4">
        <v>0</v>
      </c>
      <c r="D55" s="14">
        <v>0</v>
      </c>
      <c r="E55" s="9">
        <v>492.71</v>
      </c>
      <c r="F55" s="9">
        <v>814.7029454590388</v>
      </c>
      <c r="G55" s="9">
        <f t="shared" si="63"/>
        <v>321.99294545903882</v>
      </c>
      <c r="H55" s="9">
        <v>0</v>
      </c>
      <c r="I55" s="9">
        <v>0</v>
      </c>
      <c r="J55" s="9">
        <f t="shared" si="64"/>
        <v>0</v>
      </c>
      <c r="K55" s="9">
        <v>2167.924</v>
      </c>
      <c r="L55" s="9">
        <v>3855.4940117851661</v>
      </c>
      <c r="M55" s="9">
        <f t="shared" si="65"/>
        <v>1687.5700117851661</v>
      </c>
      <c r="N55" s="9"/>
      <c r="O55" s="9"/>
      <c r="P55" s="9">
        <f t="shared" si="66"/>
        <v>0</v>
      </c>
      <c r="Q55" s="9"/>
      <c r="R55" s="9"/>
      <c r="S55" s="9">
        <f t="shared" si="67"/>
        <v>0</v>
      </c>
      <c r="T55" s="9"/>
      <c r="U55" s="9"/>
      <c r="V55" s="9">
        <f t="shared" si="68"/>
        <v>0</v>
      </c>
      <c r="W55" s="9">
        <f t="shared" si="69"/>
        <v>2167.924</v>
      </c>
      <c r="X55" s="9">
        <f t="shared" si="69"/>
        <v>3855.4940117851661</v>
      </c>
      <c r="Y55" s="9">
        <f t="shared" si="70"/>
        <v>1687.5700117851661</v>
      </c>
    </row>
    <row r="56" spans="1:26" ht="61.5" x14ac:dyDescent="0.25">
      <c r="A56" s="4">
        <f t="shared" si="9"/>
        <v>52</v>
      </c>
      <c r="B56" s="7" t="s">
        <v>84</v>
      </c>
      <c r="C56" s="4">
        <v>0</v>
      </c>
      <c r="D56" s="14">
        <v>0</v>
      </c>
      <c r="E56" s="9">
        <v>279.04000000000002</v>
      </c>
      <c r="F56" s="9">
        <v>290.5834890525224</v>
      </c>
      <c r="G56" s="9">
        <f t="shared" si="63"/>
        <v>11.543489052522375</v>
      </c>
      <c r="H56" s="9">
        <v>0</v>
      </c>
      <c r="I56" s="9">
        <v>0</v>
      </c>
      <c r="J56" s="9">
        <f t="shared" si="64"/>
        <v>0</v>
      </c>
      <c r="K56" s="9">
        <v>1227.7760000000003</v>
      </c>
      <c r="L56" s="9">
        <v>1375.1550896067904</v>
      </c>
      <c r="M56" s="9">
        <f t="shared" si="65"/>
        <v>147.3790896067901</v>
      </c>
      <c r="N56" s="9"/>
      <c r="O56" s="9"/>
      <c r="P56" s="9">
        <f t="shared" si="66"/>
        <v>0</v>
      </c>
      <c r="Q56" s="9"/>
      <c r="R56" s="9"/>
      <c r="S56" s="9">
        <f t="shared" si="67"/>
        <v>0</v>
      </c>
      <c r="T56" s="9"/>
      <c r="U56" s="9"/>
      <c r="V56" s="9">
        <f t="shared" si="68"/>
        <v>0</v>
      </c>
      <c r="W56" s="9">
        <f t="shared" si="69"/>
        <v>1227.7760000000003</v>
      </c>
      <c r="X56" s="9">
        <f t="shared" si="69"/>
        <v>1375.1550896067904</v>
      </c>
      <c r="Y56" s="9">
        <f t="shared" si="70"/>
        <v>147.3790896067901</v>
      </c>
    </row>
    <row r="57" spans="1:26" ht="61.5" x14ac:dyDescent="0.25">
      <c r="A57" s="4">
        <f t="shared" si="9"/>
        <v>53</v>
      </c>
      <c r="B57" s="15" t="s">
        <v>85</v>
      </c>
      <c r="C57" s="16">
        <f>SUM(C50:C54)+C45+C39+C38+C22-C55-C56</f>
        <v>32425.29</v>
      </c>
      <c r="D57" s="17"/>
      <c r="E57" s="16">
        <f t="shared" ref="E57:Y57" si="71">SUM(E50:E54)+E45+E39+E38+E22-E55-E56</f>
        <v>2198.5600000000004</v>
      </c>
      <c r="F57" s="16">
        <f t="shared" si="71"/>
        <v>2238.6222277889101</v>
      </c>
      <c r="G57" s="16">
        <f t="shared" si="71"/>
        <v>40.062227788909581</v>
      </c>
      <c r="H57" s="16">
        <f t="shared" si="71"/>
        <v>2305.0333333333333</v>
      </c>
      <c r="I57" s="16">
        <f t="shared" si="71"/>
        <v>2086.0528747326462</v>
      </c>
      <c r="J57" s="16">
        <f t="shared" si="71"/>
        <v>-218.98045860068689</v>
      </c>
      <c r="K57" s="16">
        <f t="shared" si="71"/>
        <v>7817.4954999999991</v>
      </c>
      <c r="L57" s="16">
        <f t="shared" si="71"/>
        <v>8507.9858997635474</v>
      </c>
      <c r="M57" s="16">
        <f t="shared" si="71"/>
        <v>690.49039976354356</v>
      </c>
      <c r="N57" s="16">
        <f t="shared" si="71"/>
        <v>0</v>
      </c>
      <c r="O57" s="16">
        <f t="shared" si="71"/>
        <v>0</v>
      </c>
      <c r="P57" s="16">
        <f t="shared" si="71"/>
        <v>0</v>
      </c>
      <c r="Q57" s="16">
        <f t="shared" si="71"/>
        <v>0</v>
      </c>
      <c r="R57" s="16">
        <f t="shared" si="71"/>
        <v>0</v>
      </c>
      <c r="S57" s="16">
        <f t="shared" si="71"/>
        <v>0</v>
      </c>
      <c r="T57" s="16">
        <f t="shared" si="71"/>
        <v>0</v>
      </c>
      <c r="U57" s="16">
        <f t="shared" si="71"/>
        <v>0</v>
      </c>
      <c r="V57" s="16">
        <f t="shared" si="71"/>
        <v>0</v>
      </c>
      <c r="W57" s="16">
        <f t="shared" si="71"/>
        <v>10122.528833333336</v>
      </c>
      <c r="X57" s="16">
        <f t="shared" si="71"/>
        <v>10594.038774496192</v>
      </c>
      <c r="Y57" s="16">
        <f t="shared" si="71"/>
        <v>471.50994116285642</v>
      </c>
    </row>
    <row r="58" spans="1:26" ht="61.5" x14ac:dyDescent="0.25">
      <c r="A58" s="4">
        <f t="shared" si="9"/>
        <v>54</v>
      </c>
      <c r="B58" s="7" t="s">
        <v>86</v>
      </c>
      <c r="E58" s="9"/>
      <c r="F58" s="9"/>
      <c r="G58" s="9"/>
      <c r="H58" s="9">
        <v>1005.2499999999999</v>
      </c>
      <c r="I58" s="9">
        <f>[1]APSPDCL!$G$417/10^6</f>
        <v>907.10685100000001</v>
      </c>
      <c r="J58" s="9">
        <f t="shared" si="64"/>
        <v>-98.14314899999988</v>
      </c>
      <c r="K58" s="9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>
        <f t="shared" ref="W58:X61" si="72">T58+Q58+N58+K58+H58</f>
        <v>1005.2499999999999</v>
      </c>
      <c r="X58" s="9">
        <f t="shared" si="72"/>
        <v>907.10685100000001</v>
      </c>
      <c r="Y58" s="9">
        <f t="shared" ref="Y58:Y61" si="73">X58-W58</f>
        <v>-98.14314899999988</v>
      </c>
    </row>
    <row r="59" spans="1:26" ht="61.5" x14ac:dyDescent="0.25">
      <c r="A59" s="4">
        <f t="shared" si="9"/>
        <v>55</v>
      </c>
      <c r="B59" s="7" t="s">
        <v>87</v>
      </c>
      <c r="E59" s="9"/>
      <c r="F59" s="9"/>
      <c r="G59" s="9"/>
      <c r="H59" s="9">
        <v>38.891666666666666</v>
      </c>
      <c r="I59" s="9">
        <f>[1]APSPDCL!$G$420/10^6</f>
        <v>32.517457</v>
      </c>
      <c r="J59" s="9">
        <f t="shared" si="64"/>
        <v>-6.3742096666666654</v>
      </c>
      <c r="K59" s="9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>
        <f t="shared" si="72"/>
        <v>38.891666666666666</v>
      </c>
      <c r="X59" s="9">
        <f t="shared" si="72"/>
        <v>32.517457</v>
      </c>
      <c r="Y59" s="9">
        <f t="shared" si="73"/>
        <v>-6.3742096666666654</v>
      </c>
    </row>
    <row r="60" spans="1:26" ht="61.5" x14ac:dyDescent="0.25">
      <c r="A60" s="4">
        <f t="shared" si="9"/>
        <v>56</v>
      </c>
      <c r="B60" s="7" t="s">
        <v>88</v>
      </c>
      <c r="E60" s="9"/>
      <c r="F60" s="9"/>
      <c r="G60" s="9"/>
      <c r="H60" s="9">
        <v>273.47500000000002</v>
      </c>
      <c r="I60" s="9">
        <f>([1]APSPDCL!$G$414+[1]APSPDCL!$G$429)/10^6</f>
        <v>303.1730495388</v>
      </c>
      <c r="J60" s="9">
        <f t="shared" si="64"/>
        <v>29.698049538799978</v>
      </c>
      <c r="K60" s="9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>
        <f t="shared" si="72"/>
        <v>273.47500000000002</v>
      </c>
      <c r="X60" s="9">
        <f t="shared" si="72"/>
        <v>303.1730495388</v>
      </c>
      <c r="Y60" s="9">
        <f t="shared" si="73"/>
        <v>29.698049538799978</v>
      </c>
    </row>
    <row r="61" spans="1:26" ht="61.5" x14ac:dyDescent="0.25">
      <c r="A61" s="4">
        <f t="shared" si="9"/>
        <v>57</v>
      </c>
      <c r="B61" s="7" t="s">
        <v>89</v>
      </c>
      <c r="E61" s="9"/>
      <c r="F61" s="9"/>
      <c r="G61" s="9"/>
      <c r="H61" s="9">
        <v>1.6833333333333333</v>
      </c>
      <c r="I61" s="9">
        <f>([1]APSPDCL!$G$415+[1]APSPDCL!$G$425+[1]APSPDCL!$G$423)/10^6</f>
        <v>1.0861008648000001</v>
      </c>
      <c r="J61" s="9">
        <f t="shared" si="64"/>
        <v>-0.59723246853333323</v>
      </c>
      <c r="K61" s="9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>
        <f t="shared" si="72"/>
        <v>1.6833333333333333</v>
      </c>
      <c r="X61" s="9">
        <f t="shared" si="72"/>
        <v>1.0861008648000001</v>
      </c>
      <c r="Y61" s="9">
        <f t="shared" si="73"/>
        <v>-0.59723246853333323</v>
      </c>
    </row>
    <row r="62" spans="1:26" ht="173.25" customHeight="1" x14ac:dyDescent="0.25">
      <c r="A62" s="4">
        <f t="shared" si="9"/>
        <v>58</v>
      </c>
      <c r="B62" s="6" t="s">
        <v>90</v>
      </c>
      <c r="C62" s="6"/>
      <c r="D62" s="10"/>
      <c r="E62" s="11">
        <f t="shared" ref="E62:S62" si="74">SUM(E58:E61)</f>
        <v>0</v>
      </c>
      <c r="F62" s="11">
        <f t="shared" si="74"/>
        <v>0</v>
      </c>
      <c r="G62" s="11">
        <f t="shared" si="74"/>
        <v>0</v>
      </c>
      <c r="H62" s="11">
        <f t="shared" si="74"/>
        <v>1319.3000000000002</v>
      </c>
      <c r="I62" s="11">
        <f t="shared" si="74"/>
        <v>1243.8834584036001</v>
      </c>
      <c r="J62" s="11">
        <f t="shared" si="74"/>
        <v>-75.41654159639991</v>
      </c>
      <c r="K62" s="11">
        <f t="shared" si="74"/>
        <v>0</v>
      </c>
      <c r="L62" s="11">
        <f t="shared" si="74"/>
        <v>0</v>
      </c>
      <c r="M62" s="11">
        <f t="shared" si="74"/>
        <v>0</v>
      </c>
      <c r="N62" s="11">
        <f t="shared" si="74"/>
        <v>0</v>
      </c>
      <c r="O62" s="11">
        <f t="shared" si="74"/>
        <v>0</v>
      </c>
      <c r="P62" s="11">
        <f t="shared" si="74"/>
        <v>0</v>
      </c>
      <c r="Q62" s="11">
        <f t="shared" si="74"/>
        <v>0</v>
      </c>
      <c r="R62" s="11">
        <f t="shared" si="74"/>
        <v>0</v>
      </c>
      <c r="S62" s="11">
        <f t="shared" si="74"/>
        <v>0</v>
      </c>
      <c r="T62" s="11">
        <f>SUM(T58:T61)</f>
        <v>0</v>
      </c>
      <c r="U62" s="11">
        <f t="shared" ref="U62:Y62" si="75">SUM(U58:U61)</f>
        <v>0</v>
      </c>
      <c r="V62" s="11">
        <f t="shared" si="75"/>
        <v>0</v>
      </c>
      <c r="W62" s="11">
        <f t="shared" si="75"/>
        <v>1319.3000000000002</v>
      </c>
      <c r="X62" s="11">
        <f t="shared" si="75"/>
        <v>1243.8834584036001</v>
      </c>
      <c r="Y62" s="11">
        <f t="shared" si="75"/>
        <v>-75.41654159639991</v>
      </c>
    </row>
    <row r="63" spans="1:26" s="7" customFormat="1" ht="173.25" customHeight="1" x14ac:dyDescent="0.25">
      <c r="A63" s="4">
        <f t="shared" si="9"/>
        <v>59</v>
      </c>
      <c r="B63" s="7" t="s">
        <v>91</v>
      </c>
      <c r="D63" s="18"/>
      <c r="E63" s="19"/>
      <c r="F63" s="19"/>
      <c r="G63" s="19"/>
      <c r="H63" s="19"/>
      <c r="I63" s="19"/>
      <c r="J63" s="19"/>
      <c r="K63" s="19">
        <v>0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</row>
    <row r="64" spans="1:26" ht="120" x14ac:dyDescent="0.25">
      <c r="A64" s="4">
        <f t="shared" si="9"/>
        <v>60</v>
      </c>
      <c r="B64" s="6" t="s">
        <v>92</v>
      </c>
      <c r="C64" s="11">
        <f t="shared" ref="C64:S64" si="76">C63+C62+C57</f>
        <v>32425.29</v>
      </c>
      <c r="D64" s="10"/>
      <c r="E64" s="11">
        <f t="shared" si="76"/>
        <v>2198.5600000000004</v>
      </c>
      <c r="F64" s="11">
        <f t="shared" si="76"/>
        <v>2238.6222277889101</v>
      </c>
      <c r="G64" s="11">
        <f t="shared" si="76"/>
        <v>40.062227788909581</v>
      </c>
      <c r="H64" s="11">
        <f t="shared" si="76"/>
        <v>3624.3333333333335</v>
      </c>
      <c r="I64" s="11">
        <f t="shared" si="76"/>
        <v>3329.9363331362465</v>
      </c>
      <c r="J64" s="11">
        <f t="shared" si="76"/>
        <v>-294.39700019708681</v>
      </c>
      <c r="K64" s="11">
        <f t="shared" si="76"/>
        <v>7817.4954999999991</v>
      </c>
      <c r="L64" s="11">
        <f t="shared" si="76"/>
        <v>8507.9858997635474</v>
      </c>
      <c r="M64" s="11">
        <f t="shared" si="76"/>
        <v>690.49039976354356</v>
      </c>
      <c r="N64" s="11">
        <f t="shared" si="76"/>
        <v>0</v>
      </c>
      <c r="O64" s="11">
        <f t="shared" si="76"/>
        <v>0</v>
      </c>
      <c r="P64" s="11">
        <f t="shared" si="76"/>
        <v>0</v>
      </c>
      <c r="Q64" s="11">
        <f t="shared" si="76"/>
        <v>0</v>
      </c>
      <c r="R64" s="11">
        <f t="shared" si="76"/>
        <v>0</v>
      </c>
      <c r="S64" s="11">
        <f t="shared" si="76"/>
        <v>0</v>
      </c>
      <c r="T64" s="11">
        <f>T63+T62+T57</f>
        <v>0</v>
      </c>
      <c r="U64" s="11">
        <f t="shared" ref="U64:Y64" si="77">U63+U62+U57</f>
        <v>0</v>
      </c>
      <c r="V64" s="11">
        <f t="shared" si="77"/>
        <v>0</v>
      </c>
      <c r="W64" s="11">
        <f t="shared" si="77"/>
        <v>11441.828833333337</v>
      </c>
      <c r="X64" s="11">
        <f t="shared" si="77"/>
        <v>11837.922232899791</v>
      </c>
      <c r="Y64" s="11">
        <f t="shared" si="77"/>
        <v>396.09339956645653</v>
      </c>
      <c r="Z64" s="9"/>
    </row>
    <row r="65" spans="2:24" ht="173.25" customHeight="1" x14ac:dyDescent="0.25">
      <c r="F65" s="4">
        <v>814.7029454590388</v>
      </c>
      <c r="L65" s="4">
        <v>4.732392380897573</v>
      </c>
      <c r="X65" s="4">
        <f>X57/F57</f>
        <v>4.7323923808975739</v>
      </c>
    </row>
    <row r="66" spans="2:24" ht="173.25" customHeight="1" x14ac:dyDescent="0.25">
      <c r="F66" s="4">
        <v>290.5834890525224</v>
      </c>
    </row>
    <row r="67" spans="2:24" ht="173.25" customHeight="1" x14ac:dyDescent="0.25">
      <c r="B67" s="56" t="s">
        <v>93</v>
      </c>
      <c r="C67" s="56"/>
      <c r="F67" s="20">
        <f>F64+SUM(F55:F56)</f>
        <v>3343.9086623004714</v>
      </c>
      <c r="X67" s="21">
        <f>X64+SUM(X55:X56)</f>
        <v>17068.571334291748</v>
      </c>
    </row>
    <row r="68" spans="2:24" ht="173.25" customHeight="1" x14ac:dyDescent="0.25">
      <c r="B68" s="56"/>
      <c r="C68" s="56"/>
    </row>
  </sheetData>
  <mergeCells count="37">
    <mergeCell ref="I34:I35"/>
    <mergeCell ref="V34:V35"/>
    <mergeCell ref="W34:W35"/>
    <mergeCell ref="X34:X35"/>
    <mergeCell ref="Y34:Y35"/>
    <mergeCell ref="P34:P35"/>
    <mergeCell ref="Q34:Q35"/>
    <mergeCell ref="R34:R35"/>
    <mergeCell ref="S34:S35"/>
    <mergeCell ref="T34:T35"/>
    <mergeCell ref="U34:U35"/>
    <mergeCell ref="J34:J35"/>
    <mergeCell ref="K34:K35"/>
    <mergeCell ref="L34:L35"/>
    <mergeCell ref="M34:M35"/>
    <mergeCell ref="N34:N35"/>
    <mergeCell ref="D34:D35"/>
    <mergeCell ref="E34:E35"/>
    <mergeCell ref="F34:F35"/>
    <mergeCell ref="G34:G35"/>
    <mergeCell ref="H34:H35"/>
    <mergeCell ref="B67:C68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O34:O35"/>
    <mergeCell ref="Q3:S3"/>
    <mergeCell ref="T3:V3"/>
    <mergeCell ref="W3:Y3"/>
    <mergeCell ref="C34:C35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10" orientation="landscape" r:id="rId1"/>
  <headerFooter>
    <oddHeader>&amp;CSPDCL-JULY 2022</oddHeader>
    <oddFooter>Page &amp;P of &amp;N</oddFooter>
  </headerFooter>
  <rowBreaks count="1" manualBreakCount="1">
    <brk id="4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"/>
  <sheetViews>
    <sheetView showGridLines="0" view="pageBreakPreview" zoomScale="30" zoomScaleNormal="57" zoomScaleSheetLayoutView="30" workbookViewId="0">
      <selection activeCell="F66" sqref="A1:XFD1048576"/>
    </sheetView>
  </sheetViews>
  <sheetFormatPr defaultColWidth="51.5703125" defaultRowHeight="168.75" customHeight="1" x14ac:dyDescent="0.25"/>
  <cols>
    <col min="1" max="1" width="23.42578125" style="4" customWidth="1"/>
    <col min="2" max="2" width="114.42578125" style="4" customWidth="1"/>
    <col min="3" max="3" width="51.5703125" style="4"/>
    <col min="4" max="4" width="51.5703125" style="14"/>
    <col min="5" max="5" width="51.5703125" style="4"/>
    <col min="6" max="6" width="59.28515625" style="4" customWidth="1"/>
    <col min="7" max="7" width="51.5703125" style="4"/>
    <col min="8" max="9" width="47.28515625" style="4" bestFit="1" customWidth="1"/>
    <col min="10" max="10" width="48.28515625" style="4" bestFit="1" customWidth="1"/>
    <col min="11" max="11" width="47.28515625" style="4" bestFit="1" customWidth="1"/>
    <col min="12" max="12" width="71.140625" style="4" bestFit="1" customWidth="1"/>
    <col min="13" max="13" width="48.28515625" style="4" bestFit="1" customWidth="1"/>
    <col min="14" max="14" width="26.85546875" style="4" bestFit="1" customWidth="1"/>
    <col min="15" max="15" width="36.28515625" style="4" bestFit="1" customWidth="1"/>
    <col min="16" max="16" width="48.28515625" style="4" bestFit="1" customWidth="1"/>
    <col min="17" max="17" width="26.85546875" style="4" bestFit="1" customWidth="1"/>
    <col min="18" max="18" width="36.28515625" style="4" bestFit="1" customWidth="1"/>
    <col min="19" max="19" width="50.140625" style="4" bestFit="1" customWidth="1"/>
    <col min="20" max="20" width="26.85546875" style="4" bestFit="1" customWidth="1"/>
    <col min="21" max="21" width="36.28515625" style="4" bestFit="1" customWidth="1"/>
    <col min="22" max="22" width="48.28515625" style="4" bestFit="1" customWidth="1"/>
    <col min="23" max="23" width="53.42578125" style="4" bestFit="1" customWidth="1"/>
    <col min="24" max="24" width="51.5703125" style="4" customWidth="1"/>
    <col min="25" max="16384" width="51.5703125" style="4"/>
  </cols>
  <sheetData>
    <row r="1" spans="1:26" ht="168.75" customHeight="1" x14ac:dyDescent="0.25">
      <c r="A1" s="58" t="s">
        <v>94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6" ht="76.5" customHeight="1" x14ac:dyDescent="0.25">
      <c r="A2" s="59" t="s">
        <v>0</v>
      </c>
      <c r="B2" s="60" t="s">
        <v>1</v>
      </c>
      <c r="C2" s="60" t="s">
        <v>2</v>
      </c>
      <c r="D2" s="61" t="s">
        <v>3</v>
      </c>
      <c r="E2" s="60" t="s">
        <v>4</v>
      </c>
      <c r="F2" s="60"/>
      <c r="G2" s="60"/>
      <c r="H2" s="59" t="s">
        <v>5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4">
        <v>10</v>
      </c>
    </row>
    <row r="3" spans="1:26" s="5" customFormat="1" ht="112.5" customHeight="1" x14ac:dyDescent="0.25">
      <c r="A3" s="59"/>
      <c r="B3" s="60"/>
      <c r="C3" s="60"/>
      <c r="D3" s="61"/>
      <c r="E3" s="60"/>
      <c r="F3" s="60"/>
      <c r="G3" s="60"/>
      <c r="H3" s="60" t="s">
        <v>6</v>
      </c>
      <c r="I3" s="60"/>
      <c r="J3" s="60"/>
      <c r="K3" s="60" t="s">
        <v>7</v>
      </c>
      <c r="L3" s="60"/>
      <c r="M3" s="60"/>
      <c r="N3" s="60" t="s">
        <v>8</v>
      </c>
      <c r="O3" s="60"/>
      <c r="P3" s="60"/>
      <c r="Q3" s="60" t="s">
        <v>9</v>
      </c>
      <c r="R3" s="60"/>
      <c r="S3" s="60"/>
      <c r="T3" s="60" t="s">
        <v>10</v>
      </c>
      <c r="U3" s="60"/>
      <c r="V3" s="60"/>
      <c r="W3" s="60" t="s">
        <v>11</v>
      </c>
      <c r="X3" s="60"/>
      <c r="Y3" s="60"/>
    </row>
    <row r="4" spans="1:26" s="5" customFormat="1" ht="168.75" customHeight="1" x14ac:dyDescent="0.25">
      <c r="A4" s="59"/>
      <c r="B4" s="60"/>
      <c r="C4" s="60"/>
      <c r="D4" s="61"/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6" t="s">
        <v>30</v>
      </c>
      <c r="X4" s="6" t="s">
        <v>31</v>
      </c>
      <c r="Y4" s="6" t="s">
        <v>32</v>
      </c>
    </row>
    <row r="5" spans="1:26" ht="61.5" x14ac:dyDescent="0.25">
      <c r="A5" s="4">
        <v>1</v>
      </c>
      <c r="B5" s="7" t="s">
        <v>33</v>
      </c>
      <c r="C5" s="4">
        <v>420</v>
      </c>
      <c r="D5" s="8">
        <v>0.40439999999999998</v>
      </c>
      <c r="E5" s="9">
        <v>80.683333333333337</v>
      </c>
      <c r="F5" s="9">
        <f>[2]APSPDCL!$F$4/(3*10^6)</f>
        <v>63.906658</v>
      </c>
      <c r="G5" s="9">
        <f>F5-E5</f>
        <v>-16.776675333333337</v>
      </c>
      <c r="H5" s="9">
        <v>80.172222222222217</v>
      </c>
      <c r="I5" s="9">
        <f>[2]APSPDCL!$G$4/(3*10^6)</f>
        <v>80.171176711599998</v>
      </c>
      <c r="J5" s="9">
        <f t="shared" ref="J5:J9" si="0">I5-H5</f>
        <v>-1.0455106222195809E-3</v>
      </c>
      <c r="K5" s="9">
        <f>3.34*E5</f>
        <v>269.48233333333332</v>
      </c>
      <c r="L5" s="9">
        <f>[2]APSPDCL!$H$4/(3*10^6)</f>
        <v>213.44823771999998</v>
      </c>
      <c r="M5" s="9">
        <f t="shared" ref="M5:M12" si="1">L5-K5</f>
        <v>-56.034095613333335</v>
      </c>
      <c r="N5" s="9">
        <v>0</v>
      </c>
      <c r="O5" s="9">
        <v>0</v>
      </c>
      <c r="P5" s="9">
        <f>O5-N5</f>
        <v>0</v>
      </c>
      <c r="Q5" s="9">
        <v>0</v>
      </c>
      <c r="R5" s="9">
        <v>0</v>
      </c>
      <c r="S5" s="9">
        <f t="shared" ref="S5:S12" si="2">R5-Q5</f>
        <v>0</v>
      </c>
      <c r="T5" s="9">
        <v>0</v>
      </c>
      <c r="U5" s="9">
        <v>0</v>
      </c>
      <c r="V5" s="9">
        <f t="shared" ref="V5:V12" si="3">U5-T5</f>
        <v>0</v>
      </c>
      <c r="W5" s="9">
        <f>T5+Q5+N5+K5+H5</f>
        <v>349.65455555555553</v>
      </c>
      <c r="X5" s="9">
        <f>U5+R5+O5+L5+I5</f>
        <v>293.61941443159998</v>
      </c>
      <c r="Y5" s="9">
        <f t="shared" ref="Y5:Y12" si="4">X5-W5</f>
        <v>-56.035141123955555</v>
      </c>
    </row>
    <row r="6" spans="1:26" ht="61.5" x14ac:dyDescent="0.25">
      <c r="A6" s="4">
        <f>A5+1</f>
        <v>2</v>
      </c>
      <c r="B6" s="7" t="s">
        <v>34</v>
      </c>
      <c r="C6" s="4">
        <v>420</v>
      </c>
      <c r="D6" s="8">
        <v>0.40439999999999998</v>
      </c>
      <c r="E6" s="9">
        <v>80.683333333333337</v>
      </c>
      <c r="F6" s="9">
        <v>63.906658</v>
      </c>
      <c r="G6" s="9">
        <f t="shared" ref="G6:G12" si="5">F6-E6</f>
        <v>-16.776675333333337</v>
      </c>
      <c r="H6" s="9">
        <v>80.172222222222217</v>
      </c>
      <c r="I6" s="9">
        <v>80.171176711599998</v>
      </c>
      <c r="J6" s="9">
        <f t="shared" si="0"/>
        <v>-1.0455106222195809E-3</v>
      </c>
      <c r="K6" s="9">
        <f t="shared" ref="K6:K7" si="6">3.34*E6</f>
        <v>269.48233333333332</v>
      </c>
      <c r="L6" s="9">
        <v>213.44823771999998</v>
      </c>
      <c r="M6" s="9">
        <f t="shared" si="1"/>
        <v>-56.034095613333335</v>
      </c>
      <c r="N6" s="9">
        <v>0</v>
      </c>
      <c r="O6" s="9">
        <v>0</v>
      </c>
      <c r="P6" s="9">
        <f t="shared" ref="P6:P12" si="7">O6-N6</f>
        <v>0</v>
      </c>
      <c r="Q6" s="9">
        <v>0</v>
      </c>
      <c r="R6" s="9">
        <v>0</v>
      </c>
      <c r="S6" s="9">
        <f t="shared" si="2"/>
        <v>0</v>
      </c>
      <c r="T6" s="9">
        <v>0</v>
      </c>
      <c r="U6" s="9">
        <v>0</v>
      </c>
      <c r="V6" s="9">
        <f t="shared" si="3"/>
        <v>0</v>
      </c>
      <c r="W6" s="9">
        <f t="shared" ref="W6:X12" si="8">T6+Q6+N6+K6+H6</f>
        <v>349.65455555555553</v>
      </c>
      <c r="X6" s="9">
        <f t="shared" si="8"/>
        <v>293.61941443159998</v>
      </c>
      <c r="Y6" s="9">
        <f t="shared" si="4"/>
        <v>-56.035141123955555</v>
      </c>
    </row>
    <row r="7" spans="1:26" ht="61.5" x14ac:dyDescent="0.25">
      <c r="A7" s="4">
        <f t="shared" ref="A7:A64" si="9">A6+1</f>
        <v>3</v>
      </c>
      <c r="B7" s="7" t="s">
        <v>35</v>
      </c>
      <c r="C7" s="4">
        <v>420</v>
      </c>
      <c r="D7" s="8">
        <v>0.40439999999999998</v>
      </c>
      <c r="E7" s="9">
        <v>80.683333333333337</v>
      </c>
      <c r="F7" s="9">
        <v>63.906658</v>
      </c>
      <c r="G7" s="9">
        <f t="shared" si="5"/>
        <v>-16.776675333333337</v>
      </c>
      <c r="H7" s="9">
        <v>80.172222222222217</v>
      </c>
      <c r="I7" s="9">
        <v>80.171176711599998</v>
      </c>
      <c r="J7" s="9">
        <f t="shared" si="0"/>
        <v>-1.0455106222195809E-3</v>
      </c>
      <c r="K7" s="9">
        <f t="shared" si="6"/>
        <v>269.48233333333332</v>
      </c>
      <c r="L7" s="9">
        <v>213.44823771999998</v>
      </c>
      <c r="M7" s="9">
        <f t="shared" si="1"/>
        <v>-56.034095613333335</v>
      </c>
      <c r="N7" s="9">
        <v>0</v>
      </c>
      <c r="O7" s="9">
        <v>0</v>
      </c>
      <c r="P7" s="9">
        <f t="shared" si="7"/>
        <v>0</v>
      </c>
      <c r="Q7" s="9">
        <v>0</v>
      </c>
      <c r="R7" s="9">
        <v>0</v>
      </c>
      <c r="S7" s="9">
        <f t="shared" si="2"/>
        <v>0</v>
      </c>
      <c r="T7" s="9">
        <v>0</v>
      </c>
      <c r="U7" s="9">
        <v>0</v>
      </c>
      <c r="V7" s="9">
        <f t="shared" si="3"/>
        <v>0</v>
      </c>
      <c r="W7" s="9">
        <f t="shared" si="8"/>
        <v>349.65455555555553</v>
      </c>
      <c r="X7" s="9">
        <f t="shared" si="8"/>
        <v>293.61941443159998</v>
      </c>
      <c r="Y7" s="9">
        <f t="shared" si="4"/>
        <v>-56.035141123955555</v>
      </c>
    </row>
    <row r="8" spans="1:26" ht="61.5" x14ac:dyDescent="0.25">
      <c r="A8" s="4">
        <f t="shared" si="9"/>
        <v>4</v>
      </c>
      <c r="B8" s="7" t="s">
        <v>36</v>
      </c>
      <c r="C8" s="4">
        <v>500</v>
      </c>
      <c r="D8" s="8">
        <v>0.40439999999999998</v>
      </c>
      <c r="E8" s="9">
        <v>116.09</v>
      </c>
      <c r="F8" s="9">
        <f>[2]APSPDCL!F5/10^6</f>
        <v>92.610835199999997</v>
      </c>
      <c r="G8" s="9">
        <f t="shared" si="5"/>
        <v>-23.479164800000007</v>
      </c>
      <c r="H8" s="9">
        <v>96.608333333333348</v>
      </c>
      <c r="I8" s="9">
        <f>[2]APSPDCL!G5/10^6</f>
        <v>96.604419865200001</v>
      </c>
      <c r="J8" s="9">
        <f t="shared" si="0"/>
        <v>-3.9134681333479193E-3</v>
      </c>
      <c r="K8" s="9">
        <f>3.15*E8</f>
        <v>365.68349999999998</v>
      </c>
      <c r="L8" s="9">
        <f>[2]APSPDCL!H5/10^6</f>
        <v>291.72413088000002</v>
      </c>
      <c r="M8" s="9">
        <f t="shared" si="1"/>
        <v>-73.959369119999963</v>
      </c>
      <c r="N8" s="9">
        <v>0</v>
      </c>
      <c r="O8" s="9">
        <v>0</v>
      </c>
      <c r="P8" s="9">
        <f t="shared" si="7"/>
        <v>0</v>
      </c>
      <c r="Q8" s="9">
        <v>0</v>
      </c>
      <c r="R8" s="9">
        <v>0</v>
      </c>
      <c r="S8" s="9">
        <f t="shared" si="2"/>
        <v>0</v>
      </c>
      <c r="T8" s="9">
        <v>0</v>
      </c>
      <c r="U8" s="9">
        <v>0</v>
      </c>
      <c r="V8" s="9">
        <f t="shared" si="3"/>
        <v>0</v>
      </c>
      <c r="W8" s="9">
        <f t="shared" si="8"/>
        <v>462.29183333333333</v>
      </c>
      <c r="X8" s="9">
        <f t="shared" si="8"/>
        <v>388.3285507452</v>
      </c>
      <c r="Y8" s="9">
        <f t="shared" si="4"/>
        <v>-73.963282588133325</v>
      </c>
    </row>
    <row r="9" spans="1:26" ht="61.5" x14ac:dyDescent="0.25">
      <c r="A9" s="4">
        <f t="shared" si="9"/>
        <v>5</v>
      </c>
      <c r="B9" s="7" t="s">
        <v>37</v>
      </c>
      <c r="C9" s="4">
        <v>420</v>
      </c>
      <c r="D9" s="8">
        <v>0.40439999999999998</v>
      </c>
      <c r="E9" s="9">
        <v>2.69</v>
      </c>
      <c r="F9" s="9">
        <f>[2]APSPDCL!F6/10^6</f>
        <v>57.037748759999999</v>
      </c>
      <c r="G9" s="9">
        <f t="shared" si="5"/>
        <v>54.347748760000002</v>
      </c>
      <c r="H9" s="9">
        <v>90.7</v>
      </c>
      <c r="I9" s="9">
        <f>[2]APSPDCL!G6/10^6</f>
        <v>90.696809999999999</v>
      </c>
      <c r="J9" s="9">
        <f t="shared" si="0"/>
        <v>-3.1900000000035789E-3</v>
      </c>
      <c r="K9" s="9">
        <f>3.86*E9</f>
        <v>10.3834</v>
      </c>
      <c r="L9" s="9">
        <f>[2]APSPDCL!H6/10^6</f>
        <v>220.16571021359999</v>
      </c>
      <c r="M9" s="9">
        <f t="shared" si="1"/>
        <v>209.7823102136</v>
      </c>
      <c r="N9" s="9">
        <v>0</v>
      </c>
      <c r="O9" s="9">
        <v>0</v>
      </c>
      <c r="P9" s="9">
        <f t="shared" si="7"/>
        <v>0</v>
      </c>
      <c r="Q9" s="9">
        <v>0</v>
      </c>
      <c r="R9" s="9">
        <v>0</v>
      </c>
      <c r="S9" s="9">
        <f t="shared" si="2"/>
        <v>0</v>
      </c>
      <c r="T9" s="9">
        <v>0</v>
      </c>
      <c r="U9" s="9">
        <v>0</v>
      </c>
      <c r="V9" s="9">
        <f t="shared" si="3"/>
        <v>0</v>
      </c>
      <c r="W9" s="9">
        <f t="shared" si="8"/>
        <v>101.0834</v>
      </c>
      <c r="X9" s="9">
        <f t="shared" si="8"/>
        <v>310.86252021359996</v>
      </c>
      <c r="Y9" s="9">
        <f t="shared" si="4"/>
        <v>209.77912021359998</v>
      </c>
    </row>
    <row r="10" spans="1:26" ht="61.5" x14ac:dyDescent="0.25">
      <c r="A10" s="4">
        <f t="shared" si="9"/>
        <v>6</v>
      </c>
      <c r="B10" s="7" t="s">
        <v>38</v>
      </c>
      <c r="C10" s="4">
        <v>420</v>
      </c>
      <c r="D10" s="8">
        <v>0.40439999999999998</v>
      </c>
      <c r="E10" s="9">
        <v>0</v>
      </c>
      <c r="F10" s="9">
        <f>[2]APSPDCL!F7/10^6</f>
        <v>77.727580679999988</v>
      </c>
      <c r="G10" s="9">
        <f t="shared" si="5"/>
        <v>77.727580679999988</v>
      </c>
      <c r="H10" s="9">
        <v>88.933333333333323</v>
      </c>
      <c r="I10" s="9">
        <f>[2]APSPDCL!G7/10^6</f>
        <v>88.934299730399999</v>
      </c>
      <c r="J10" s="9">
        <f>I10-H10</f>
        <v>9.6639706667644987E-4</v>
      </c>
      <c r="K10" s="9">
        <f t="shared" ref="K10:K11" si="10">3.86*E10</f>
        <v>0</v>
      </c>
      <c r="L10" s="9">
        <f>[2]APSPDCL!H7/10^6</f>
        <v>300.02846142479996</v>
      </c>
      <c r="M10" s="9">
        <f t="shared" si="1"/>
        <v>300.02846142479996</v>
      </c>
      <c r="N10" s="9">
        <v>0</v>
      </c>
      <c r="O10" s="9">
        <v>0</v>
      </c>
      <c r="P10" s="9">
        <f t="shared" si="7"/>
        <v>0</v>
      </c>
      <c r="Q10" s="9">
        <v>0</v>
      </c>
      <c r="R10" s="9">
        <v>0</v>
      </c>
      <c r="S10" s="9">
        <f t="shared" si="2"/>
        <v>0</v>
      </c>
      <c r="T10" s="9">
        <v>0</v>
      </c>
      <c r="U10" s="9">
        <v>0</v>
      </c>
      <c r="V10" s="9">
        <f t="shared" si="3"/>
        <v>0</v>
      </c>
      <c r="W10" s="9">
        <f t="shared" si="8"/>
        <v>88.933333333333323</v>
      </c>
      <c r="X10" s="9">
        <f t="shared" si="8"/>
        <v>388.96276115519993</v>
      </c>
      <c r="Y10" s="9">
        <f t="shared" si="4"/>
        <v>300.02942782186659</v>
      </c>
    </row>
    <row r="11" spans="1:26" ht="61.5" x14ac:dyDescent="0.25">
      <c r="A11" s="4">
        <f t="shared" si="9"/>
        <v>7</v>
      </c>
      <c r="B11" s="7" t="s">
        <v>39</v>
      </c>
      <c r="C11" s="4">
        <v>210</v>
      </c>
      <c r="D11" s="8">
        <v>0.40439999999999998</v>
      </c>
      <c r="E11" s="9">
        <v>0</v>
      </c>
      <c r="F11" s="9">
        <f>[2]APSPDCL!F8/10^6</f>
        <v>45.533781959999999</v>
      </c>
      <c r="G11" s="9">
        <f t="shared" si="5"/>
        <v>45.533781959999999</v>
      </c>
      <c r="H11" s="9">
        <v>57.474999999999994</v>
      </c>
      <c r="I11" s="9">
        <f>[2]APSPDCL!G8/10^6</f>
        <v>57.471980134799992</v>
      </c>
      <c r="J11" s="9">
        <f t="shared" ref="J11:J12" si="11">I11-H11</f>
        <v>-3.019865200002414E-3</v>
      </c>
      <c r="K11" s="9">
        <f t="shared" si="10"/>
        <v>0</v>
      </c>
      <c r="L11" s="9">
        <f>[2]APSPDCL!H8/10^6</f>
        <v>175.7603983656</v>
      </c>
      <c r="M11" s="9">
        <f t="shared" si="1"/>
        <v>175.7603983656</v>
      </c>
      <c r="N11" s="9">
        <v>0</v>
      </c>
      <c r="O11" s="9">
        <v>0</v>
      </c>
      <c r="P11" s="9">
        <f t="shared" si="7"/>
        <v>0</v>
      </c>
      <c r="Q11" s="9">
        <v>0</v>
      </c>
      <c r="R11" s="9">
        <v>0</v>
      </c>
      <c r="S11" s="9">
        <f t="shared" si="2"/>
        <v>0</v>
      </c>
      <c r="T11" s="9">
        <v>0</v>
      </c>
      <c r="U11" s="9">
        <v>0</v>
      </c>
      <c r="V11" s="9">
        <f t="shared" si="3"/>
        <v>0</v>
      </c>
      <c r="W11" s="9">
        <f t="shared" si="8"/>
        <v>57.474999999999994</v>
      </c>
      <c r="X11" s="9">
        <f t="shared" si="8"/>
        <v>233.23237850039999</v>
      </c>
      <c r="Y11" s="9">
        <f t="shared" si="4"/>
        <v>175.75737850039999</v>
      </c>
    </row>
    <row r="12" spans="1:26" ht="61.5" x14ac:dyDescent="0.25">
      <c r="A12" s="4">
        <f t="shared" si="9"/>
        <v>8</v>
      </c>
      <c r="B12" s="7" t="s">
        <v>40</v>
      </c>
      <c r="C12" s="4">
        <v>600</v>
      </c>
      <c r="D12" s="8">
        <v>0.40439999999999998</v>
      </c>
      <c r="E12" s="9">
        <v>150.16999999999999</v>
      </c>
      <c r="F12" s="9">
        <f>[2]APSPDCL!F9/10^6</f>
        <v>26.405702399999999</v>
      </c>
      <c r="G12" s="9">
        <f t="shared" si="5"/>
        <v>-123.76429759999999</v>
      </c>
      <c r="H12" s="9">
        <v>253.6</v>
      </c>
      <c r="I12" s="9">
        <f>[2]APSPDCL!G9/10^6</f>
        <v>45.529127371093551</v>
      </c>
      <c r="J12" s="9">
        <f t="shared" si="11"/>
        <v>-208.07087262890644</v>
      </c>
      <c r="K12" s="9">
        <f>3.66*E12</f>
        <v>549.62220000000002</v>
      </c>
      <c r="L12" s="9">
        <f>[2]APSPDCL!H9/10^6</f>
        <v>96.498154463999995</v>
      </c>
      <c r="M12" s="9">
        <f t="shared" si="1"/>
        <v>-453.12404553600004</v>
      </c>
      <c r="N12" s="9">
        <v>0</v>
      </c>
      <c r="O12" s="9">
        <v>0</v>
      </c>
      <c r="P12" s="9">
        <f t="shared" si="7"/>
        <v>0</v>
      </c>
      <c r="Q12" s="9">
        <v>0</v>
      </c>
      <c r="R12" s="9">
        <v>0</v>
      </c>
      <c r="S12" s="9">
        <f t="shared" si="2"/>
        <v>0</v>
      </c>
      <c r="T12" s="9">
        <v>0</v>
      </c>
      <c r="U12" s="9">
        <v>0</v>
      </c>
      <c r="V12" s="9">
        <f t="shared" si="3"/>
        <v>0</v>
      </c>
      <c r="W12" s="9">
        <f t="shared" si="8"/>
        <v>803.22220000000004</v>
      </c>
      <c r="X12" s="9">
        <f t="shared" si="8"/>
        <v>142.02728183509356</v>
      </c>
      <c r="Y12" s="9">
        <f t="shared" si="4"/>
        <v>-661.19491816490654</v>
      </c>
    </row>
    <row r="13" spans="1:26" ht="61.5" x14ac:dyDescent="0.25">
      <c r="A13" s="4">
        <f t="shared" si="9"/>
        <v>9</v>
      </c>
      <c r="B13" s="6" t="s">
        <v>41</v>
      </c>
      <c r="C13" s="6">
        <f>SUM(C5:C12)</f>
        <v>3410</v>
      </c>
      <c r="D13" s="10"/>
      <c r="E13" s="11">
        <f t="shared" ref="E13:W13" si="12">SUM(E5:E12)</f>
        <v>511</v>
      </c>
      <c r="F13" s="11">
        <f t="shared" si="12"/>
        <v>491.03562299999993</v>
      </c>
      <c r="G13" s="11">
        <f t="shared" si="12"/>
        <v>-19.964377000000013</v>
      </c>
      <c r="H13" s="11">
        <f t="shared" si="12"/>
        <v>827.83333333333337</v>
      </c>
      <c r="I13" s="11">
        <f t="shared" si="12"/>
        <v>619.75016723629346</v>
      </c>
      <c r="J13" s="11">
        <f t="shared" si="12"/>
        <v>-208.08316609703979</v>
      </c>
      <c r="K13" s="11">
        <f>SUM(K5:K12)</f>
        <v>1734.1360999999997</v>
      </c>
      <c r="L13" s="11">
        <f t="shared" si="12"/>
        <v>1724.5215685079997</v>
      </c>
      <c r="M13" s="11">
        <f t="shared" si="12"/>
        <v>-9.614531492000026</v>
      </c>
      <c r="N13" s="11">
        <f t="shared" si="12"/>
        <v>0</v>
      </c>
      <c r="O13" s="11">
        <f t="shared" si="12"/>
        <v>0</v>
      </c>
      <c r="P13" s="11">
        <f t="shared" si="12"/>
        <v>0</v>
      </c>
      <c r="Q13" s="11">
        <f t="shared" si="12"/>
        <v>0</v>
      </c>
      <c r="R13" s="11">
        <f t="shared" si="12"/>
        <v>0</v>
      </c>
      <c r="S13" s="11">
        <f t="shared" si="12"/>
        <v>0</v>
      </c>
      <c r="T13" s="11">
        <f t="shared" si="12"/>
        <v>0</v>
      </c>
      <c r="U13" s="11">
        <f t="shared" si="12"/>
        <v>0</v>
      </c>
      <c r="V13" s="11">
        <f t="shared" si="12"/>
        <v>0</v>
      </c>
      <c r="W13" s="11">
        <f t="shared" si="12"/>
        <v>2561.9694333333332</v>
      </c>
      <c r="X13" s="11">
        <f>SUM(X5:X12)</f>
        <v>2344.2717357442934</v>
      </c>
      <c r="Y13" s="11">
        <f t="shared" ref="Y13" si="13">SUM(Y5:Y12)</f>
        <v>-217.69769758903999</v>
      </c>
    </row>
    <row r="14" spans="1:26" ht="61.5" x14ac:dyDescent="0.25">
      <c r="A14" s="4">
        <f t="shared" si="9"/>
        <v>10</v>
      </c>
      <c r="B14" s="7" t="s">
        <v>42</v>
      </c>
      <c r="C14" s="4">
        <v>770</v>
      </c>
      <c r="D14" s="8">
        <v>0.40439999999999998</v>
      </c>
      <c r="E14" s="9">
        <v>93.98</v>
      </c>
      <c r="F14" s="9">
        <f>[2]APSPDCL!F11/10^6</f>
        <v>180.94063134000001</v>
      </c>
      <c r="G14" s="9">
        <f t="shared" ref="G14:G19" si="14">F14-E14</f>
        <v>86.960631340000006</v>
      </c>
      <c r="H14" s="9">
        <v>76.599999999999994</v>
      </c>
      <c r="I14" s="9">
        <f>[2]APSPDCL!G11/10^6</f>
        <v>76.603470000000002</v>
      </c>
      <c r="J14" s="9">
        <f t="shared" ref="J14:J19" si="15">I14-H14</f>
        <v>3.4700000000071896E-3</v>
      </c>
      <c r="K14" s="9">
        <v>0</v>
      </c>
      <c r="L14" s="9">
        <v>0</v>
      </c>
      <c r="M14" s="9">
        <f t="shared" ref="M14:M19" si="16">L14-K14</f>
        <v>0</v>
      </c>
      <c r="N14" s="9">
        <v>0</v>
      </c>
      <c r="O14" s="9">
        <v>0</v>
      </c>
      <c r="P14" s="9">
        <f t="shared" ref="P14:P19" si="17">O14-N14</f>
        <v>0</v>
      </c>
      <c r="Q14" s="9">
        <v>0</v>
      </c>
      <c r="R14" s="9">
        <v>0</v>
      </c>
      <c r="S14" s="9">
        <f t="shared" ref="S14:S19" si="18">R14-Q14</f>
        <v>0</v>
      </c>
      <c r="T14" s="9">
        <v>0</v>
      </c>
      <c r="U14" s="9">
        <v>0</v>
      </c>
      <c r="V14" s="9">
        <f t="shared" ref="V14:V19" si="19">U14-T14</f>
        <v>0</v>
      </c>
      <c r="W14" s="9">
        <f t="shared" ref="W14:X19" si="20">T14+Q14+N14+K14+H14</f>
        <v>76.599999999999994</v>
      </c>
      <c r="X14" s="9">
        <f t="shared" si="20"/>
        <v>76.603470000000002</v>
      </c>
      <c r="Y14" s="9">
        <f t="shared" ref="Y14:Y19" si="21">X14-W14</f>
        <v>3.4700000000071896E-3</v>
      </c>
    </row>
    <row r="15" spans="1:26" ht="61.5" x14ac:dyDescent="0.25">
      <c r="A15" s="4">
        <f t="shared" si="9"/>
        <v>11</v>
      </c>
      <c r="B15" s="7" t="s">
        <v>43</v>
      </c>
      <c r="C15" s="4">
        <v>90</v>
      </c>
      <c r="D15" s="8">
        <v>0.40439999999999998</v>
      </c>
      <c r="E15" s="9">
        <v>4.3099999999999996</v>
      </c>
      <c r="F15" s="9">
        <f>[2]APSPDCL!F12/10^6</f>
        <v>12.3174574356</v>
      </c>
      <c r="G15" s="9">
        <f t="shared" si="14"/>
        <v>8.0074574355999992</v>
      </c>
      <c r="H15" s="9">
        <v>8.7916666666666679</v>
      </c>
      <c r="I15" s="9">
        <f>[2]APSPDCL!G12/10^6</f>
        <v>8.7923301348000003</v>
      </c>
      <c r="J15" s="9">
        <f t="shared" si="15"/>
        <v>6.6346813333240107E-4</v>
      </c>
      <c r="K15" s="9">
        <v>0</v>
      </c>
      <c r="L15" s="9">
        <v>0</v>
      </c>
      <c r="M15" s="9">
        <f t="shared" si="16"/>
        <v>0</v>
      </c>
      <c r="N15" s="9">
        <v>0</v>
      </c>
      <c r="O15" s="9">
        <v>0</v>
      </c>
      <c r="P15" s="9">
        <f t="shared" si="17"/>
        <v>0</v>
      </c>
      <c r="Q15" s="9">
        <v>0</v>
      </c>
      <c r="R15" s="9">
        <v>0</v>
      </c>
      <c r="S15" s="9">
        <f t="shared" si="18"/>
        <v>0</v>
      </c>
      <c r="T15" s="9">
        <v>0</v>
      </c>
      <c r="U15" s="9">
        <v>0</v>
      </c>
      <c r="V15" s="9">
        <f t="shared" si="19"/>
        <v>0</v>
      </c>
      <c r="W15" s="9">
        <f t="shared" si="20"/>
        <v>8.7916666666666679</v>
      </c>
      <c r="X15" s="9">
        <f t="shared" si="20"/>
        <v>8.7923301348000003</v>
      </c>
      <c r="Y15" s="9">
        <f t="shared" si="21"/>
        <v>6.6346813333240107E-4</v>
      </c>
    </row>
    <row r="16" spans="1:26" ht="61.5" x14ac:dyDescent="0.25">
      <c r="A16" s="4">
        <f t="shared" si="9"/>
        <v>12</v>
      </c>
      <c r="B16" s="7" t="s">
        <v>44</v>
      </c>
      <c r="C16" s="4">
        <v>50</v>
      </c>
      <c r="D16" s="8">
        <v>0.40439999999999998</v>
      </c>
      <c r="E16" s="9">
        <v>3.24</v>
      </c>
      <c r="F16" s="9">
        <f>[2]APSPDCL!F13/10^6</f>
        <v>2.4906187199999996</v>
      </c>
      <c r="G16" s="9">
        <f t="shared" si="14"/>
        <v>-0.74938128000000059</v>
      </c>
      <c r="H16" s="9">
        <v>16.883333333333333</v>
      </c>
      <c r="I16" s="9">
        <f>[2]APSPDCL!G13/10^6</f>
        <v>16.883700000000001</v>
      </c>
      <c r="J16" s="9">
        <f t="shared" si="15"/>
        <v>3.666666666681806E-4</v>
      </c>
      <c r="K16" s="9">
        <v>0</v>
      </c>
      <c r="L16" s="9">
        <v>0</v>
      </c>
      <c r="M16" s="9">
        <f t="shared" si="16"/>
        <v>0</v>
      </c>
      <c r="N16" s="9">
        <v>0</v>
      </c>
      <c r="O16" s="9">
        <v>0</v>
      </c>
      <c r="P16" s="9">
        <f t="shared" si="17"/>
        <v>0</v>
      </c>
      <c r="Q16" s="9">
        <v>0</v>
      </c>
      <c r="R16" s="9">
        <v>0</v>
      </c>
      <c r="S16" s="9">
        <f t="shared" si="18"/>
        <v>0</v>
      </c>
      <c r="T16" s="9">
        <v>0</v>
      </c>
      <c r="U16" s="9">
        <v>0</v>
      </c>
      <c r="V16" s="9">
        <f t="shared" si="19"/>
        <v>0</v>
      </c>
      <c r="W16" s="9">
        <f t="shared" si="20"/>
        <v>16.883333333333333</v>
      </c>
      <c r="X16" s="9">
        <f t="shared" si="20"/>
        <v>16.883700000000001</v>
      </c>
      <c r="Y16" s="9">
        <f t="shared" si="21"/>
        <v>3.666666666681806E-4</v>
      </c>
    </row>
    <row r="17" spans="1:25" ht="61.5" x14ac:dyDescent="0.25">
      <c r="A17" s="4">
        <f t="shared" si="9"/>
        <v>13</v>
      </c>
      <c r="B17" s="7" t="s">
        <v>45</v>
      </c>
      <c r="C17" s="4">
        <v>725</v>
      </c>
      <c r="D17" s="8">
        <v>0.40439999999999998</v>
      </c>
      <c r="E17" s="9">
        <v>53.4</v>
      </c>
      <c r="F17" s="9">
        <f>SUM([2]APSPDCL!$F$14:$F$16)/10^6</f>
        <v>53.502669175199991</v>
      </c>
      <c r="G17" s="9">
        <f t="shared" si="14"/>
        <v>0.10266917519999197</v>
      </c>
      <c r="H17" s="9">
        <v>82.39166666666668</v>
      </c>
      <c r="I17" s="9">
        <f>SUM([2]APSPDCL!$G$14:$G$16)/10^6</f>
        <v>82.393130134800003</v>
      </c>
      <c r="J17" s="9">
        <f t="shared" si="15"/>
        <v>1.4634681333234312E-3</v>
      </c>
      <c r="K17" s="9">
        <v>0</v>
      </c>
      <c r="L17" s="9">
        <v>0</v>
      </c>
      <c r="M17" s="9">
        <f t="shared" si="16"/>
        <v>0</v>
      </c>
      <c r="N17" s="9">
        <v>0</v>
      </c>
      <c r="O17" s="9">
        <v>0</v>
      </c>
      <c r="P17" s="9">
        <f t="shared" si="17"/>
        <v>0</v>
      </c>
      <c r="Q17" s="9">
        <v>0</v>
      </c>
      <c r="R17" s="9">
        <v>0</v>
      </c>
      <c r="S17" s="9">
        <f t="shared" si="18"/>
        <v>0</v>
      </c>
      <c r="T17" s="9">
        <v>0</v>
      </c>
      <c r="U17" s="9">
        <v>0</v>
      </c>
      <c r="V17" s="9">
        <f t="shared" si="19"/>
        <v>0</v>
      </c>
      <c r="W17" s="9">
        <f t="shared" si="20"/>
        <v>82.39166666666668</v>
      </c>
      <c r="X17" s="9">
        <f t="shared" si="20"/>
        <v>82.393130134800003</v>
      </c>
      <c r="Y17" s="9">
        <f t="shared" si="21"/>
        <v>1.4634681333234312E-3</v>
      </c>
    </row>
    <row r="18" spans="1:25" ht="61.5" x14ac:dyDescent="0.25">
      <c r="A18" s="4">
        <f t="shared" si="9"/>
        <v>14</v>
      </c>
      <c r="B18" s="7" t="s">
        <v>46</v>
      </c>
      <c r="C18" s="4">
        <v>20</v>
      </c>
      <c r="D18" s="8">
        <v>0.40439999999999998</v>
      </c>
      <c r="E18" s="9">
        <v>0.31</v>
      </c>
      <c r="F18" s="9">
        <f>[2]APSPDCL!F17/10^6</f>
        <v>0.39650489879999995</v>
      </c>
      <c r="G18" s="9">
        <f t="shared" si="14"/>
        <v>8.6504898799999952E-2</v>
      </c>
      <c r="H18" s="9">
        <v>4.5583333333333336</v>
      </c>
      <c r="I18" s="9">
        <f>[2]APSPDCL!G17/10^6</f>
        <v>4.5562397303999997</v>
      </c>
      <c r="J18" s="9">
        <f t="shared" si="15"/>
        <v>-2.0936029333338269E-3</v>
      </c>
      <c r="K18" s="9">
        <v>0</v>
      </c>
      <c r="L18" s="9">
        <v>0</v>
      </c>
      <c r="M18" s="9">
        <f t="shared" si="16"/>
        <v>0</v>
      </c>
      <c r="N18" s="9">
        <v>0</v>
      </c>
      <c r="O18" s="9">
        <v>0</v>
      </c>
      <c r="P18" s="9">
        <f t="shared" si="17"/>
        <v>0</v>
      </c>
      <c r="Q18" s="9">
        <v>0</v>
      </c>
      <c r="R18" s="9">
        <v>0</v>
      </c>
      <c r="S18" s="9">
        <f t="shared" si="18"/>
        <v>0</v>
      </c>
      <c r="T18" s="9">
        <v>0</v>
      </c>
      <c r="U18" s="9">
        <v>0</v>
      </c>
      <c r="V18" s="9">
        <f t="shared" si="19"/>
        <v>0</v>
      </c>
      <c r="W18" s="9">
        <f t="shared" si="20"/>
        <v>4.5583333333333336</v>
      </c>
      <c r="X18" s="9">
        <f t="shared" si="20"/>
        <v>4.5562397303999997</v>
      </c>
      <c r="Y18" s="9">
        <f t="shared" si="21"/>
        <v>-2.0936029333338269E-3</v>
      </c>
    </row>
    <row r="19" spans="1:25" ht="61.5" x14ac:dyDescent="0.25">
      <c r="A19" s="4">
        <f t="shared" si="9"/>
        <v>15</v>
      </c>
      <c r="B19" s="7" t="s">
        <v>47</v>
      </c>
      <c r="C19" s="4">
        <v>1</v>
      </c>
      <c r="D19" s="8">
        <v>0.40439999999999998</v>
      </c>
      <c r="E19" s="9">
        <v>0.12</v>
      </c>
      <c r="F19" s="9">
        <f>[2]APSPDCL!F18/10^6</f>
        <v>5.3744759999999996E-2</v>
      </c>
      <c r="G19" s="9">
        <f t="shared" si="14"/>
        <v>-6.6255239999999993E-2</v>
      </c>
      <c r="H19" s="9">
        <v>0.6166666666666667</v>
      </c>
      <c r="I19" s="9">
        <f>[2]APSPDCL!G18/10^6</f>
        <v>0.61334013480000005</v>
      </c>
      <c r="J19" s="9">
        <f t="shared" si="15"/>
        <v>-3.3265318666666488E-3</v>
      </c>
      <c r="K19" s="9">
        <v>0</v>
      </c>
      <c r="L19" s="9">
        <v>0</v>
      </c>
      <c r="M19" s="9">
        <f t="shared" si="16"/>
        <v>0</v>
      </c>
      <c r="N19" s="9">
        <v>0</v>
      </c>
      <c r="O19" s="9">
        <v>0</v>
      </c>
      <c r="P19" s="9">
        <f t="shared" si="17"/>
        <v>0</v>
      </c>
      <c r="Q19" s="9">
        <v>0</v>
      </c>
      <c r="R19" s="9">
        <v>0</v>
      </c>
      <c r="S19" s="9">
        <f t="shared" si="18"/>
        <v>0</v>
      </c>
      <c r="T19" s="9">
        <v>0</v>
      </c>
      <c r="U19" s="9">
        <v>0</v>
      </c>
      <c r="V19" s="9">
        <f t="shared" si="19"/>
        <v>0</v>
      </c>
      <c r="W19" s="9">
        <f t="shared" si="20"/>
        <v>0.6166666666666667</v>
      </c>
      <c r="X19" s="9">
        <f t="shared" si="20"/>
        <v>0.61334013480000005</v>
      </c>
      <c r="Y19" s="9">
        <f t="shared" si="21"/>
        <v>-3.3265318666666488E-3</v>
      </c>
    </row>
    <row r="20" spans="1:25" ht="61.5" x14ac:dyDescent="0.25">
      <c r="A20" s="4">
        <f t="shared" si="9"/>
        <v>16</v>
      </c>
      <c r="B20" s="6" t="s">
        <v>48</v>
      </c>
      <c r="C20" s="6">
        <f>SUM(C14:C19)</f>
        <v>1656</v>
      </c>
      <c r="D20" s="10"/>
      <c r="E20" s="11">
        <f t="shared" ref="E20:R20" si="22">SUM(E14:E19)</f>
        <v>155.36000000000001</v>
      </c>
      <c r="F20" s="11">
        <f t="shared" si="22"/>
        <v>249.7016263296</v>
      </c>
      <c r="G20" s="11">
        <f t="shared" si="22"/>
        <v>94.341626329600004</v>
      </c>
      <c r="H20" s="11">
        <f t="shared" si="22"/>
        <v>189.8416666666667</v>
      </c>
      <c r="I20" s="11">
        <f t="shared" si="22"/>
        <v>189.84221013480001</v>
      </c>
      <c r="J20" s="11">
        <f t="shared" si="22"/>
        <v>5.4346813333072674E-4</v>
      </c>
      <c r="K20" s="11">
        <f t="shared" si="22"/>
        <v>0</v>
      </c>
      <c r="L20" s="11">
        <f t="shared" si="22"/>
        <v>0</v>
      </c>
      <c r="M20" s="11">
        <f t="shared" si="22"/>
        <v>0</v>
      </c>
      <c r="N20" s="11">
        <f t="shared" si="22"/>
        <v>0</v>
      </c>
      <c r="O20" s="11">
        <f t="shared" si="22"/>
        <v>0</v>
      </c>
      <c r="P20" s="11">
        <f t="shared" si="22"/>
        <v>0</v>
      </c>
      <c r="Q20" s="11">
        <f t="shared" si="22"/>
        <v>0</v>
      </c>
      <c r="R20" s="11">
        <f t="shared" si="22"/>
        <v>0</v>
      </c>
      <c r="S20" s="11">
        <f>SUM(S14:S19)</f>
        <v>0</v>
      </c>
      <c r="T20" s="11">
        <f t="shared" ref="T20:Y20" si="23">SUM(T14:T19)</f>
        <v>0</v>
      </c>
      <c r="U20" s="11">
        <f t="shared" si="23"/>
        <v>0</v>
      </c>
      <c r="V20" s="11">
        <f t="shared" si="23"/>
        <v>0</v>
      </c>
      <c r="W20" s="11">
        <f t="shared" si="23"/>
        <v>189.8416666666667</v>
      </c>
      <c r="X20" s="11">
        <f t="shared" si="23"/>
        <v>189.84221013480001</v>
      </c>
      <c r="Y20" s="11">
        <f t="shared" si="23"/>
        <v>5.4346813333072674E-4</v>
      </c>
    </row>
    <row r="21" spans="1:25" ht="123" x14ac:dyDescent="0.25">
      <c r="A21" s="4">
        <f t="shared" si="9"/>
        <v>17</v>
      </c>
      <c r="B21" s="7" t="s">
        <v>49</v>
      </c>
      <c r="C21" s="4">
        <v>141.6</v>
      </c>
      <c r="D21" s="8">
        <v>0.40439999999999998</v>
      </c>
      <c r="E21" s="9">
        <v>22.380000000000003</v>
      </c>
      <c r="F21" s="9">
        <f>SUM([2]APSPDCL!$F$19:$F$20)/10^6</f>
        <v>20.62084128</v>
      </c>
      <c r="G21" s="9">
        <f t="shared" ref="G21" si="24">F21-E21</f>
        <v>-1.7591587200000021</v>
      </c>
      <c r="H21" s="9">
        <v>21.825000000000003</v>
      </c>
      <c r="I21" s="9">
        <f>SUM([2]APSPDCL!$G$19:$G$20)/10^6</f>
        <v>21.827490000000001</v>
      </c>
      <c r="J21" s="9">
        <f t="shared" ref="J21" si="25">I21-H21</f>
        <v>2.4899999999981048E-3</v>
      </c>
      <c r="K21" s="9">
        <v>0</v>
      </c>
      <c r="L21" s="9">
        <v>0</v>
      </c>
      <c r="M21" s="9">
        <f t="shared" ref="M21" si="26">L21-K21</f>
        <v>0</v>
      </c>
      <c r="N21" s="9">
        <v>0</v>
      </c>
      <c r="O21" s="9">
        <v>0</v>
      </c>
      <c r="P21" s="9">
        <f t="shared" ref="P21" si="27">O21-N21</f>
        <v>0</v>
      </c>
      <c r="Q21" s="9">
        <v>0</v>
      </c>
      <c r="R21" s="9">
        <v>0</v>
      </c>
      <c r="S21" s="9">
        <f t="shared" ref="S21" si="28">R21-Q21</f>
        <v>0</v>
      </c>
      <c r="T21" s="9">
        <v>0</v>
      </c>
      <c r="U21" s="9">
        <v>0</v>
      </c>
      <c r="V21" s="9">
        <f t="shared" ref="V21" si="29">U21-T21</f>
        <v>0</v>
      </c>
      <c r="W21" s="9">
        <f t="shared" ref="W21:X21" si="30">T21+Q21+N21+K21+H21</f>
        <v>21.825000000000003</v>
      </c>
      <c r="X21" s="9">
        <f t="shared" si="30"/>
        <v>21.827490000000001</v>
      </c>
      <c r="Y21" s="9">
        <f t="shared" ref="Y21" si="31">X21-W21</f>
        <v>2.4899999999981048E-3</v>
      </c>
    </row>
    <row r="22" spans="1:25" ht="61.5" x14ac:dyDescent="0.25">
      <c r="A22" s="4">
        <f t="shared" si="9"/>
        <v>18</v>
      </c>
      <c r="B22" s="6" t="s">
        <v>50</v>
      </c>
      <c r="C22" s="6">
        <f>C21+C20+C13</f>
        <v>5207.6000000000004</v>
      </c>
      <c r="D22" s="10"/>
      <c r="E22" s="11">
        <f t="shared" ref="E22:Q22" si="32">E21+E20+E13</f>
        <v>688.74</v>
      </c>
      <c r="F22" s="11">
        <f t="shared" si="32"/>
        <v>761.35809060959991</v>
      </c>
      <c r="G22" s="11">
        <f t="shared" si="32"/>
        <v>72.618090609599989</v>
      </c>
      <c r="H22" s="11">
        <f t="shared" si="32"/>
        <v>1039.5</v>
      </c>
      <c r="I22" s="11">
        <f t="shared" si="32"/>
        <v>831.41986737109346</v>
      </c>
      <c r="J22" s="11">
        <f t="shared" si="32"/>
        <v>-208.08013262890645</v>
      </c>
      <c r="K22" s="11">
        <f t="shared" si="32"/>
        <v>1734.1360999999997</v>
      </c>
      <c r="L22" s="11">
        <f t="shared" si="32"/>
        <v>1724.5215685079997</v>
      </c>
      <c r="M22" s="11">
        <f t="shared" si="32"/>
        <v>-9.614531492000026</v>
      </c>
      <c r="N22" s="11">
        <f t="shared" si="32"/>
        <v>0</v>
      </c>
      <c r="O22" s="11">
        <f t="shared" si="32"/>
        <v>0</v>
      </c>
      <c r="P22" s="11">
        <f t="shared" si="32"/>
        <v>0</v>
      </c>
      <c r="Q22" s="11">
        <f t="shared" si="32"/>
        <v>0</v>
      </c>
      <c r="R22" s="11">
        <f>R21+R20+R13</f>
        <v>0</v>
      </c>
      <c r="S22" s="11">
        <f t="shared" ref="S22:Y22" si="33">S21+S20+S13</f>
        <v>0</v>
      </c>
      <c r="T22" s="11">
        <f t="shared" si="33"/>
        <v>0</v>
      </c>
      <c r="U22" s="11">
        <f t="shared" si="33"/>
        <v>0</v>
      </c>
      <c r="V22" s="11">
        <f t="shared" si="33"/>
        <v>0</v>
      </c>
      <c r="W22" s="11">
        <f t="shared" si="33"/>
        <v>2773.6360999999997</v>
      </c>
      <c r="X22" s="11">
        <f t="shared" si="33"/>
        <v>2555.9414358790937</v>
      </c>
      <c r="Y22" s="11">
        <f t="shared" si="33"/>
        <v>-217.69466412090665</v>
      </c>
    </row>
    <row r="23" spans="1:25" ht="123" x14ac:dyDescent="0.25">
      <c r="A23" s="4">
        <f t="shared" si="9"/>
        <v>19</v>
      </c>
      <c r="B23" s="12" t="s">
        <v>51</v>
      </c>
      <c r="C23" s="4">
        <v>2100</v>
      </c>
      <c r="D23" s="8">
        <v>5.5399999999999998E-2</v>
      </c>
      <c r="E23" s="9">
        <v>69.540000000000006</v>
      </c>
      <c r="F23" s="9">
        <f>[2]APSPDCL!$F$30/10^6</f>
        <v>80.439115000000001</v>
      </c>
      <c r="G23" s="9">
        <f t="shared" ref="G23:G37" si="34">F23-E23</f>
        <v>10.899114999999995</v>
      </c>
      <c r="H23" s="9">
        <v>46.816666666666663</v>
      </c>
      <c r="I23" s="9">
        <f>[2]APSPDCL!$G$30/10^6</f>
        <v>49.022402</v>
      </c>
      <c r="J23" s="9">
        <f t="shared" ref="J23:J37" si="35">I23-H23</f>
        <v>2.2057353333333367</v>
      </c>
      <c r="K23" s="9">
        <f>2.62*E23</f>
        <v>182.19480000000001</v>
      </c>
      <c r="L23" s="13">
        <f>[2]APSPDCL!$H$30/10^6</f>
        <v>387.07302299999998</v>
      </c>
      <c r="M23" s="9">
        <f t="shared" ref="M23:M37" si="36">L23-K23</f>
        <v>204.87822299999996</v>
      </c>
      <c r="N23" s="9"/>
      <c r="O23" s="9"/>
      <c r="P23" s="9">
        <f t="shared" ref="P23:P37" si="37">O23-N23</f>
        <v>0</v>
      </c>
      <c r="Q23" s="9"/>
      <c r="R23" s="9"/>
      <c r="S23" s="9">
        <f t="shared" ref="S23:S37" si="38">R23-Q23</f>
        <v>0</v>
      </c>
      <c r="T23" s="9"/>
      <c r="U23" s="9"/>
      <c r="V23" s="9">
        <f t="shared" ref="V23:V37" si="39">U23-T23</f>
        <v>0</v>
      </c>
      <c r="W23" s="9">
        <f t="shared" ref="W23:X37" si="40">T23+Q23+N23+K23+H23</f>
        <v>229.01146666666668</v>
      </c>
      <c r="X23" s="9">
        <f t="shared" si="40"/>
        <v>436.09542499999998</v>
      </c>
      <c r="Y23" s="9">
        <f t="shared" ref="Y23:Y37" si="41">X23-W23</f>
        <v>207.0839583333333</v>
      </c>
    </row>
    <row r="24" spans="1:25" ht="123" x14ac:dyDescent="0.25">
      <c r="A24" s="4">
        <f t="shared" si="9"/>
        <v>20</v>
      </c>
      <c r="B24" s="12" t="s">
        <v>52</v>
      </c>
      <c r="C24" s="4">
        <v>1000</v>
      </c>
      <c r="D24" s="8">
        <v>0.1865</v>
      </c>
      <c r="E24" s="9">
        <v>113.82</v>
      </c>
      <c r="F24" s="9">
        <f>[2]APSPDCL!F32/10^6</f>
        <v>111.33070499999999</v>
      </c>
      <c r="G24" s="9">
        <f t="shared" si="34"/>
        <v>-2.4892949999999985</v>
      </c>
      <c r="H24" s="9">
        <v>102.70833333333334</v>
      </c>
      <c r="I24" s="9">
        <f>[2]APSPDCL!G32/10^6</f>
        <v>100.553825</v>
      </c>
      <c r="J24" s="9">
        <f t="shared" si="35"/>
        <v>-2.1545083333333395</v>
      </c>
      <c r="K24" s="9">
        <f>3*E24</f>
        <v>341.46</v>
      </c>
      <c r="L24" s="13">
        <f>[2]APSPDCL!H32/10^6</f>
        <v>510.56261499999999</v>
      </c>
      <c r="M24" s="9">
        <f t="shared" si="36"/>
        <v>169.10261500000001</v>
      </c>
      <c r="N24" s="9"/>
      <c r="O24" s="9"/>
      <c r="P24" s="9">
        <f t="shared" si="37"/>
        <v>0</v>
      </c>
      <c r="Q24" s="9"/>
      <c r="R24" s="9"/>
      <c r="S24" s="9">
        <f t="shared" si="38"/>
        <v>0</v>
      </c>
      <c r="T24" s="9"/>
      <c r="U24" s="9"/>
      <c r="V24" s="9">
        <f t="shared" si="39"/>
        <v>0</v>
      </c>
      <c r="W24" s="9">
        <f t="shared" si="40"/>
        <v>444.16833333333329</v>
      </c>
      <c r="X24" s="9">
        <f t="shared" si="40"/>
        <v>611.11644000000001</v>
      </c>
      <c r="Y24" s="9">
        <f t="shared" si="41"/>
        <v>166.94810666666672</v>
      </c>
    </row>
    <row r="25" spans="1:25" ht="123" x14ac:dyDescent="0.25">
      <c r="A25" s="4">
        <f t="shared" si="9"/>
        <v>21</v>
      </c>
      <c r="B25" s="12" t="s">
        <v>53</v>
      </c>
      <c r="C25" s="4">
        <v>1000</v>
      </c>
      <c r="D25" s="8">
        <v>8.48E-2</v>
      </c>
      <c r="E25" s="9">
        <v>51.52</v>
      </c>
      <c r="F25" s="9">
        <f>[2]APSPDCL!F33/10^6</f>
        <v>49.679760000000002</v>
      </c>
      <c r="G25" s="9">
        <f t="shared" si="34"/>
        <v>-1.8402400000000014</v>
      </c>
      <c r="H25" s="9">
        <v>73.333333333333329</v>
      </c>
      <c r="I25" s="9">
        <f>[2]APSPDCL!G33/10^6</f>
        <v>91.050213999999997</v>
      </c>
      <c r="J25" s="9">
        <f t="shared" si="35"/>
        <v>17.716880666666668</v>
      </c>
      <c r="K25" s="9">
        <f>3.01*E25</f>
        <v>155.0752</v>
      </c>
      <c r="L25" s="13">
        <f>[2]APSPDCL!H33/10^6</f>
        <v>228.526894</v>
      </c>
      <c r="M25" s="9">
        <f t="shared" si="36"/>
        <v>73.451694000000003</v>
      </c>
      <c r="N25" s="9"/>
      <c r="O25" s="9"/>
      <c r="P25" s="9">
        <f t="shared" si="37"/>
        <v>0</v>
      </c>
      <c r="Q25" s="9"/>
      <c r="R25" s="9"/>
      <c r="S25" s="9">
        <f t="shared" si="38"/>
        <v>0</v>
      </c>
      <c r="T25" s="9"/>
      <c r="U25" s="9"/>
      <c r="V25" s="9">
        <f t="shared" si="39"/>
        <v>0</v>
      </c>
      <c r="W25" s="9">
        <f t="shared" si="40"/>
        <v>228.40853333333331</v>
      </c>
      <c r="X25" s="9">
        <f t="shared" si="40"/>
        <v>319.57710800000001</v>
      </c>
      <c r="Y25" s="9">
        <f t="shared" si="41"/>
        <v>91.1685746666667</v>
      </c>
    </row>
    <row r="26" spans="1:25" ht="61.5" x14ac:dyDescent="0.25">
      <c r="A26" s="4">
        <f t="shared" si="9"/>
        <v>22</v>
      </c>
      <c r="B26" s="12" t="s">
        <v>54</v>
      </c>
      <c r="C26" s="4">
        <v>2000</v>
      </c>
      <c r="D26" s="8">
        <v>3.6400000000000002E-2</v>
      </c>
      <c r="E26" s="9">
        <v>37.74</v>
      </c>
      <c r="F26" s="9">
        <f>[2]APSPDCL!F34/10^6</f>
        <v>45.783389999999997</v>
      </c>
      <c r="G26" s="9">
        <f t="shared" si="34"/>
        <v>8.0433899999999952</v>
      </c>
      <c r="H26" s="9">
        <v>29.574999999999999</v>
      </c>
      <c r="I26" s="9">
        <f>[2]APSPDCL!G34/10^6</f>
        <v>33.127631000000001</v>
      </c>
      <c r="J26" s="9">
        <f t="shared" si="35"/>
        <v>3.5526310000000016</v>
      </c>
      <c r="K26" s="9">
        <f>1.73*E26</f>
        <v>65.290199999999999</v>
      </c>
      <c r="L26" s="13">
        <f>[2]APSPDCL!H34/10^6</f>
        <v>108.080811</v>
      </c>
      <c r="M26" s="9">
        <f t="shared" si="36"/>
        <v>42.790610999999998</v>
      </c>
      <c r="N26" s="9"/>
      <c r="O26" s="9"/>
      <c r="P26" s="9">
        <f t="shared" si="37"/>
        <v>0</v>
      </c>
      <c r="Q26" s="9"/>
      <c r="R26" s="9"/>
      <c r="S26" s="9">
        <f t="shared" si="38"/>
        <v>0</v>
      </c>
      <c r="T26" s="9"/>
      <c r="U26" s="9"/>
      <c r="V26" s="9">
        <f t="shared" si="39"/>
        <v>0</v>
      </c>
      <c r="W26" s="9">
        <f t="shared" si="40"/>
        <v>94.865200000000002</v>
      </c>
      <c r="X26" s="9">
        <f t="shared" si="40"/>
        <v>141.20844199999999</v>
      </c>
      <c r="Y26" s="9">
        <f t="shared" si="41"/>
        <v>46.343241999999989</v>
      </c>
    </row>
    <row r="27" spans="1:25" ht="123" x14ac:dyDescent="0.25">
      <c r="A27" s="4">
        <f t="shared" si="9"/>
        <v>23</v>
      </c>
      <c r="B27" s="12" t="s">
        <v>55</v>
      </c>
      <c r="C27" s="4">
        <v>500</v>
      </c>
      <c r="D27" s="8">
        <v>5.8500000000000003E-2</v>
      </c>
      <c r="E27" s="9">
        <v>16.100000000000001</v>
      </c>
      <c r="F27" s="9">
        <f>[2]APSPDCL!F35/10^6</f>
        <v>11.637746</v>
      </c>
      <c r="G27" s="9">
        <f t="shared" si="34"/>
        <v>-4.4622540000000015</v>
      </c>
      <c r="H27" s="9">
        <v>13.600000000000001</v>
      </c>
      <c r="I27" s="9">
        <f>[2]APSPDCL!G35/10^6</f>
        <v>8.6163059999999998</v>
      </c>
      <c r="J27" s="9">
        <f t="shared" si="35"/>
        <v>-4.9836940000000016</v>
      </c>
      <c r="K27" s="9">
        <f>2.58*E27</f>
        <v>41.538000000000004</v>
      </c>
      <c r="L27" s="13">
        <f>[2]APSPDCL!H35/10^6</f>
        <v>56.477981</v>
      </c>
      <c r="M27" s="9">
        <f t="shared" si="36"/>
        <v>14.939980999999996</v>
      </c>
      <c r="N27" s="9"/>
      <c r="O27" s="9"/>
      <c r="P27" s="9">
        <f t="shared" si="37"/>
        <v>0</v>
      </c>
      <c r="Q27" s="9"/>
      <c r="R27" s="9"/>
      <c r="S27" s="9">
        <f t="shared" si="38"/>
        <v>0</v>
      </c>
      <c r="T27" s="9"/>
      <c r="U27" s="9"/>
      <c r="V27" s="9">
        <f t="shared" si="39"/>
        <v>0</v>
      </c>
      <c r="W27" s="9">
        <f t="shared" si="40"/>
        <v>55.138000000000005</v>
      </c>
      <c r="X27" s="9">
        <f t="shared" si="40"/>
        <v>65.094286999999994</v>
      </c>
      <c r="Y27" s="9">
        <f t="shared" si="41"/>
        <v>9.956286999999989</v>
      </c>
    </row>
    <row r="28" spans="1:25" ht="61.5" x14ac:dyDescent="0.25">
      <c r="A28" s="4">
        <f t="shared" si="9"/>
        <v>24</v>
      </c>
      <c r="B28" s="12" t="s">
        <v>56</v>
      </c>
      <c r="C28" s="4">
        <v>2400</v>
      </c>
      <c r="D28" s="8">
        <v>4.1200000000000001E-2</v>
      </c>
      <c r="E28" s="9">
        <v>0</v>
      </c>
      <c r="F28" s="9">
        <f>[2]APSPDCL!F36/10^6</f>
        <v>51.198480000000004</v>
      </c>
      <c r="G28" s="9">
        <f t="shared" si="34"/>
        <v>51.198480000000004</v>
      </c>
      <c r="H28" s="9">
        <v>0</v>
      </c>
      <c r="I28" s="9">
        <f>[2]APSPDCL!G36/10^6</f>
        <v>93.030856999999997</v>
      </c>
      <c r="J28" s="9">
        <f t="shared" si="35"/>
        <v>93.030856999999997</v>
      </c>
      <c r="K28" s="9">
        <v>0</v>
      </c>
      <c r="L28" s="13">
        <f>[2]APSPDCL!H36/10^6</f>
        <v>325.29291499999999</v>
      </c>
      <c r="M28" s="9">
        <f t="shared" si="36"/>
        <v>325.29291499999999</v>
      </c>
      <c r="N28" s="9"/>
      <c r="O28" s="9"/>
      <c r="P28" s="9">
        <f t="shared" si="37"/>
        <v>0</v>
      </c>
      <c r="Q28" s="9"/>
      <c r="R28" s="9"/>
      <c r="S28" s="9">
        <f t="shared" si="38"/>
        <v>0</v>
      </c>
      <c r="T28" s="9"/>
      <c r="U28" s="9"/>
      <c r="V28" s="9">
        <f t="shared" si="39"/>
        <v>0</v>
      </c>
      <c r="W28" s="9">
        <f t="shared" si="40"/>
        <v>0</v>
      </c>
      <c r="X28" s="9">
        <f t="shared" si="40"/>
        <v>418.32377199999996</v>
      </c>
      <c r="Y28" s="9">
        <f t="shared" si="41"/>
        <v>418.32377199999996</v>
      </c>
    </row>
    <row r="29" spans="1:25" ht="123" x14ac:dyDescent="0.25">
      <c r="A29" s="4">
        <f t="shared" si="9"/>
        <v>25</v>
      </c>
      <c r="B29" s="12" t="s">
        <v>57</v>
      </c>
      <c r="D29" s="8"/>
      <c r="E29" s="9">
        <v>0</v>
      </c>
      <c r="F29" s="9">
        <f>[2]APSPDCL!F37/10^6</f>
        <v>0</v>
      </c>
      <c r="G29" s="9">
        <f t="shared" si="34"/>
        <v>0</v>
      </c>
      <c r="H29" s="9">
        <v>0</v>
      </c>
      <c r="I29" s="9">
        <f>[2]APSPDCL!G37/10^6</f>
        <v>0</v>
      </c>
      <c r="J29" s="9">
        <f t="shared" si="35"/>
        <v>0</v>
      </c>
      <c r="K29" s="9">
        <v>0</v>
      </c>
      <c r="L29" s="13">
        <f>[2]APSPDCL!H37/10^6</f>
        <v>0</v>
      </c>
      <c r="M29" s="9">
        <f t="shared" si="36"/>
        <v>0</v>
      </c>
      <c r="N29" s="9"/>
      <c r="O29" s="9"/>
      <c r="P29" s="9">
        <f t="shared" si="37"/>
        <v>0</v>
      </c>
      <c r="Q29" s="9"/>
      <c r="R29" s="9"/>
      <c r="S29" s="9">
        <f t="shared" si="38"/>
        <v>0</v>
      </c>
      <c r="T29" s="9"/>
      <c r="U29" s="9"/>
      <c r="V29" s="9">
        <f t="shared" si="39"/>
        <v>0</v>
      </c>
      <c r="W29" s="9">
        <f t="shared" si="40"/>
        <v>0</v>
      </c>
      <c r="X29" s="9">
        <f t="shared" si="40"/>
        <v>0</v>
      </c>
      <c r="Y29" s="9">
        <f t="shared" si="41"/>
        <v>0</v>
      </c>
    </row>
    <row r="30" spans="1:25" ht="61.5" x14ac:dyDescent="0.25">
      <c r="A30" s="4">
        <f t="shared" si="9"/>
        <v>26</v>
      </c>
      <c r="B30" s="12" t="s">
        <v>58</v>
      </c>
      <c r="C30" s="4">
        <v>1500</v>
      </c>
      <c r="D30" s="8">
        <v>2.3199999999999998E-2</v>
      </c>
      <c r="E30" s="9">
        <v>0</v>
      </c>
      <c r="F30" s="9">
        <f>[2]APSPDCL!F38/10^6</f>
        <v>15.480872</v>
      </c>
      <c r="G30" s="9">
        <f t="shared" si="34"/>
        <v>15.480872</v>
      </c>
      <c r="H30" s="9">
        <v>0</v>
      </c>
      <c r="I30" s="9">
        <f>[2]APSPDCL!G38/10^6</f>
        <v>33.196069000000001</v>
      </c>
      <c r="J30" s="9">
        <f t="shared" si="35"/>
        <v>33.196069000000001</v>
      </c>
      <c r="K30" s="9">
        <v>0</v>
      </c>
      <c r="L30" s="13">
        <f>[2]APSPDCL!H38/10^6</f>
        <v>66.469331999999994</v>
      </c>
      <c r="M30" s="9">
        <f t="shared" si="36"/>
        <v>66.469331999999994</v>
      </c>
      <c r="N30" s="9"/>
      <c r="O30" s="9"/>
      <c r="P30" s="9">
        <f t="shared" si="37"/>
        <v>0</v>
      </c>
      <c r="Q30" s="9"/>
      <c r="R30" s="9"/>
      <c r="S30" s="9">
        <f t="shared" si="38"/>
        <v>0</v>
      </c>
      <c r="T30" s="9"/>
      <c r="U30" s="9"/>
      <c r="V30" s="9">
        <f t="shared" si="39"/>
        <v>0</v>
      </c>
      <c r="W30" s="9">
        <f t="shared" si="40"/>
        <v>0</v>
      </c>
      <c r="X30" s="9">
        <f t="shared" si="40"/>
        <v>99.665401000000003</v>
      </c>
      <c r="Y30" s="9">
        <f t="shared" si="41"/>
        <v>99.665401000000003</v>
      </c>
    </row>
    <row r="31" spans="1:25" ht="61.5" x14ac:dyDescent="0.25">
      <c r="A31" s="4">
        <f t="shared" si="9"/>
        <v>27</v>
      </c>
      <c r="B31" s="12" t="s">
        <v>59</v>
      </c>
      <c r="C31" s="4">
        <v>630</v>
      </c>
      <c r="D31" s="8">
        <v>0.03</v>
      </c>
      <c r="E31" s="9">
        <v>4.58</v>
      </c>
      <c r="F31" s="9">
        <f>[2]APSPDCL!F39/10^6</f>
        <v>5.5984259999999999</v>
      </c>
      <c r="G31" s="9">
        <f t="shared" si="34"/>
        <v>1.0184259999999998</v>
      </c>
      <c r="H31" s="9">
        <v>7.4916666666666663</v>
      </c>
      <c r="I31" s="9">
        <f>[2]APSPDCL!G39/10^6</f>
        <v>3.6661079999999999</v>
      </c>
      <c r="J31" s="9">
        <f t="shared" si="35"/>
        <v>-3.8255586666666663</v>
      </c>
      <c r="K31" s="9">
        <f>2.62*E31</f>
        <v>11.999600000000001</v>
      </c>
      <c r="L31" s="13">
        <f>[2]APSPDCL!H39/10^6</f>
        <v>15.522361</v>
      </c>
      <c r="M31" s="9">
        <f t="shared" si="36"/>
        <v>3.5227609999999991</v>
      </c>
      <c r="N31" s="9"/>
      <c r="O31" s="9"/>
      <c r="P31" s="9">
        <f t="shared" si="37"/>
        <v>0</v>
      </c>
      <c r="Q31" s="9"/>
      <c r="R31" s="9"/>
      <c r="S31" s="9">
        <f t="shared" si="38"/>
        <v>0</v>
      </c>
      <c r="T31" s="9"/>
      <c r="U31" s="9"/>
      <c r="V31" s="9">
        <f t="shared" si="39"/>
        <v>0</v>
      </c>
      <c r="W31" s="9">
        <f t="shared" si="40"/>
        <v>19.491266666666668</v>
      </c>
      <c r="X31" s="9">
        <f t="shared" si="40"/>
        <v>19.188469000000001</v>
      </c>
      <c r="Y31" s="9">
        <f t="shared" si="41"/>
        <v>-0.30279766666666674</v>
      </c>
    </row>
    <row r="32" spans="1:25" ht="61.5" x14ac:dyDescent="0.25">
      <c r="A32" s="4">
        <f t="shared" si="9"/>
        <v>28</v>
      </c>
      <c r="B32" s="12" t="s">
        <v>60</v>
      </c>
      <c r="C32" s="4">
        <v>840</v>
      </c>
      <c r="D32" s="8">
        <v>4.1200000000000001E-2</v>
      </c>
      <c r="E32" s="9">
        <v>12.51</v>
      </c>
      <c r="F32" s="9">
        <f>[2]APSPDCL!F40/10^6</f>
        <v>19.121289000000001</v>
      </c>
      <c r="G32" s="9">
        <f t="shared" si="34"/>
        <v>6.6112890000000011</v>
      </c>
      <c r="H32" s="9">
        <v>14.225000000000001</v>
      </c>
      <c r="I32" s="9">
        <f>[2]APSPDCL!G40/10^6</f>
        <v>13.993802000000001</v>
      </c>
      <c r="J32" s="9">
        <f t="shared" si="35"/>
        <v>-0.2311980000000009</v>
      </c>
      <c r="K32" s="9">
        <f>2.64*E32</f>
        <v>33.026400000000002</v>
      </c>
      <c r="L32" s="13">
        <f>[2]APSPDCL!H40/10^6</f>
        <v>52.957850000000001</v>
      </c>
      <c r="M32" s="9">
        <f t="shared" si="36"/>
        <v>19.931449999999998</v>
      </c>
      <c r="N32" s="9"/>
      <c r="O32" s="9"/>
      <c r="P32" s="9">
        <f t="shared" si="37"/>
        <v>0</v>
      </c>
      <c r="Q32" s="9"/>
      <c r="R32" s="9"/>
      <c r="S32" s="9">
        <f t="shared" si="38"/>
        <v>0</v>
      </c>
      <c r="T32" s="9"/>
      <c r="U32" s="9"/>
      <c r="V32" s="9">
        <f t="shared" si="39"/>
        <v>0</v>
      </c>
      <c r="W32" s="9">
        <f t="shared" si="40"/>
        <v>47.251400000000004</v>
      </c>
      <c r="X32" s="9">
        <f t="shared" si="40"/>
        <v>66.951651999999996</v>
      </c>
      <c r="Y32" s="9">
        <f t="shared" si="41"/>
        <v>19.700251999999992</v>
      </c>
    </row>
    <row r="33" spans="1:25" ht="61.5" x14ac:dyDescent="0.25">
      <c r="A33" s="4">
        <f t="shared" si="9"/>
        <v>29</v>
      </c>
      <c r="B33" s="12" t="s">
        <v>61</v>
      </c>
      <c r="C33" s="4">
        <v>440</v>
      </c>
      <c r="D33" s="8">
        <v>1.67E-2</v>
      </c>
      <c r="E33" s="9">
        <v>1.63</v>
      </c>
      <c r="F33" s="9">
        <f>[2]APSPDCL!F41/10^6</f>
        <v>1.7054627748</v>
      </c>
      <c r="G33" s="9">
        <f t="shared" si="34"/>
        <v>7.5462774800000076E-2</v>
      </c>
      <c r="H33" s="9">
        <v>0.8833333333333333</v>
      </c>
      <c r="I33" s="9">
        <f>[2]APSPDCL!G41/10^6</f>
        <v>0</v>
      </c>
      <c r="J33" s="9">
        <f t="shared" si="35"/>
        <v>-0.8833333333333333</v>
      </c>
      <c r="K33" s="9">
        <f>2.72*E33</f>
        <v>4.4336000000000002</v>
      </c>
      <c r="L33" s="13">
        <f>[2]APSPDCL!H41/10^6</f>
        <v>4.4552392127999996</v>
      </c>
      <c r="M33" s="9">
        <f t="shared" si="36"/>
        <v>2.1639212799999363E-2</v>
      </c>
      <c r="N33" s="9"/>
      <c r="O33" s="9"/>
      <c r="P33" s="9">
        <f t="shared" si="37"/>
        <v>0</v>
      </c>
      <c r="Q33" s="9"/>
      <c r="R33" s="9"/>
      <c r="S33" s="9">
        <f t="shared" si="38"/>
        <v>0</v>
      </c>
      <c r="T33" s="9"/>
      <c r="U33" s="9"/>
      <c r="V33" s="9">
        <f t="shared" si="39"/>
        <v>0</v>
      </c>
      <c r="W33" s="9">
        <f t="shared" si="40"/>
        <v>5.3169333333333331</v>
      </c>
      <c r="X33" s="9">
        <f t="shared" si="40"/>
        <v>4.4552392127999996</v>
      </c>
      <c r="Y33" s="9">
        <f t="shared" si="41"/>
        <v>-0.8616941205333335</v>
      </c>
    </row>
    <row r="34" spans="1:25" ht="61.5" x14ac:dyDescent="0.25">
      <c r="A34" s="4">
        <f t="shared" si="9"/>
        <v>30</v>
      </c>
      <c r="B34" s="12" t="s">
        <v>62</v>
      </c>
      <c r="C34" s="63">
        <v>880</v>
      </c>
      <c r="D34" s="64">
        <v>5.2400000000000002E-2</v>
      </c>
      <c r="E34" s="65">
        <v>27.49</v>
      </c>
      <c r="F34" s="65">
        <f>[2]APSPDCL!$F$42/10^6</f>
        <v>31.266066702</v>
      </c>
      <c r="G34" s="62">
        <f t="shared" si="34"/>
        <v>3.7760667020000014</v>
      </c>
      <c r="H34" s="62">
        <v>1.175</v>
      </c>
      <c r="I34" s="62">
        <v>0</v>
      </c>
      <c r="J34" s="62">
        <f t="shared" si="35"/>
        <v>-1.175</v>
      </c>
      <c r="K34" s="62">
        <f>3.67*E34</f>
        <v>100.88829999999999</v>
      </c>
      <c r="L34" s="62">
        <f>[2]APSPDCL!$H$42/10^6</f>
        <v>109.31555180399999</v>
      </c>
      <c r="M34" s="62">
        <f t="shared" si="36"/>
        <v>8.427251804000008</v>
      </c>
      <c r="N34" s="62"/>
      <c r="O34" s="62"/>
      <c r="P34" s="62">
        <f t="shared" si="37"/>
        <v>0</v>
      </c>
      <c r="Q34" s="62"/>
      <c r="R34" s="62"/>
      <c r="S34" s="62">
        <f t="shared" si="38"/>
        <v>0</v>
      </c>
      <c r="T34" s="62"/>
      <c r="U34" s="62"/>
      <c r="V34" s="62">
        <f t="shared" si="39"/>
        <v>0</v>
      </c>
      <c r="W34" s="62">
        <f t="shared" si="40"/>
        <v>102.06329999999998</v>
      </c>
      <c r="X34" s="62">
        <f t="shared" si="40"/>
        <v>109.31555180399999</v>
      </c>
      <c r="Y34" s="62">
        <f t="shared" si="41"/>
        <v>7.2522518040000108</v>
      </c>
    </row>
    <row r="35" spans="1:25" ht="123" x14ac:dyDescent="0.25">
      <c r="A35" s="4">
        <f t="shared" si="9"/>
        <v>31</v>
      </c>
      <c r="B35" s="12" t="s">
        <v>63</v>
      </c>
      <c r="C35" s="63"/>
      <c r="D35" s="64"/>
      <c r="E35" s="65"/>
      <c r="F35" s="65"/>
      <c r="G35" s="62"/>
      <c r="H35" s="62"/>
      <c r="I35" s="62"/>
      <c r="J35" s="62"/>
      <c r="K35" s="62">
        <v>0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>
        <f t="shared" si="40"/>
        <v>0</v>
      </c>
      <c r="X35" s="62">
        <f t="shared" si="40"/>
        <v>0</v>
      </c>
      <c r="Y35" s="62"/>
    </row>
    <row r="36" spans="1:25" ht="184.5" x14ac:dyDescent="0.25">
      <c r="A36" s="4">
        <f t="shared" si="9"/>
        <v>32</v>
      </c>
      <c r="B36" s="12" t="s">
        <v>64</v>
      </c>
      <c r="C36" s="4">
        <v>1000</v>
      </c>
      <c r="D36" s="8">
        <v>4.9099999999999998E-2</v>
      </c>
      <c r="E36" s="9">
        <v>0</v>
      </c>
      <c r="F36" s="9">
        <f>[2]APSPDCL!F45/10^6</f>
        <v>24.771263000000001</v>
      </c>
      <c r="G36" s="9">
        <f t="shared" si="34"/>
        <v>24.771263000000001</v>
      </c>
      <c r="H36" s="9">
        <v>0</v>
      </c>
      <c r="I36" s="9">
        <f>[2]APSPDCL!G45/10^6</f>
        <v>44.642943000000002</v>
      </c>
      <c r="J36" s="9">
        <f t="shared" si="35"/>
        <v>44.642943000000002</v>
      </c>
      <c r="K36" s="9">
        <v>0</v>
      </c>
      <c r="L36" s="9">
        <f>[2]APSPDCL!H45/10^6</f>
        <v>110.602875</v>
      </c>
      <c r="M36" s="9">
        <f t="shared" si="36"/>
        <v>110.602875</v>
      </c>
      <c r="N36" s="9"/>
      <c r="O36" s="9"/>
      <c r="P36" s="9">
        <f t="shared" si="37"/>
        <v>0</v>
      </c>
      <c r="Q36" s="9"/>
      <c r="R36" s="9"/>
      <c r="S36" s="9">
        <f t="shared" si="38"/>
        <v>0</v>
      </c>
      <c r="T36" s="9"/>
      <c r="U36" s="9"/>
      <c r="V36" s="9">
        <f t="shared" si="39"/>
        <v>0</v>
      </c>
      <c r="W36" s="9">
        <f t="shared" si="40"/>
        <v>0</v>
      </c>
      <c r="X36" s="9">
        <f t="shared" si="40"/>
        <v>155.24581799999999</v>
      </c>
      <c r="Y36" s="9">
        <f t="shared" si="41"/>
        <v>155.24581799999999</v>
      </c>
    </row>
    <row r="37" spans="1:25" ht="61.5" x14ac:dyDescent="0.25">
      <c r="A37" s="4">
        <f t="shared" si="9"/>
        <v>33</v>
      </c>
      <c r="B37" s="12" t="s">
        <v>65</v>
      </c>
      <c r="C37" s="4">
        <v>1000</v>
      </c>
      <c r="D37" s="8">
        <v>2.1299999999999999E-2</v>
      </c>
      <c r="E37" s="9">
        <v>0</v>
      </c>
      <c r="F37" s="9">
        <f>[2]APSPDCL!F46/10^6</f>
        <v>12.852054000000001</v>
      </c>
      <c r="G37" s="9">
        <f t="shared" si="34"/>
        <v>12.852054000000001</v>
      </c>
      <c r="H37" s="9">
        <v>0</v>
      </c>
      <c r="I37" s="9">
        <f>[2]APSPDCL!G46/10^6</f>
        <v>22.18899</v>
      </c>
      <c r="J37" s="9">
        <f t="shared" si="35"/>
        <v>22.18899</v>
      </c>
      <c r="K37" s="9">
        <v>0</v>
      </c>
      <c r="L37" s="9">
        <f>[2]APSPDCL!H46/10^6</f>
        <v>28.652087999999999</v>
      </c>
      <c r="M37" s="9">
        <f t="shared" si="36"/>
        <v>28.652087999999999</v>
      </c>
      <c r="N37" s="9"/>
      <c r="O37" s="9"/>
      <c r="P37" s="9">
        <f t="shared" si="37"/>
        <v>0</v>
      </c>
      <c r="Q37" s="9"/>
      <c r="R37" s="9"/>
      <c r="S37" s="9">
        <f t="shared" si="38"/>
        <v>0</v>
      </c>
      <c r="T37" s="9"/>
      <c r="U37" s="9"/>
      <c r="V37" s="9">
        <f t="shared" si="39"/>
        <v>0</v>
      </c>
      <c r="W37" s="9">
        <f t="shared" si="40"/>
        <v>0</v>
      </c>
      <c r="X37" s="9">
        <f t="shared" si="40"/>
        <v>50.841077999999996</v>
      </c>
      <c r="Y37" s="9">
        <f t="shared" si="41"/>
        <v>50.841077999999996</v>
      </c>
    </row>
    <row r="38" spans="1:25" ht="61.5" x14ac:dyDescent="0.25">
      <c r="A38" s="4">
        <f t="shared" si="9"/>
        <v>34</v>
      </c>
      <c r="B38" s="6" t="s">
        <v>66</v>
      </c>
      <c r="C38" s="6">
        <f>SUM(C23:C37)</f>
        <v>15290</v>
      </c>
      <c r="D38" s="10"/>
      <c r="E38" s="11">
        <f t="shared" ref="E38:U38" si="42">SUM(E23:E37)</f>
        <v>334.93</v>
      </c>
      <c r="F38" s="11">
        <f t="shared" si="42"/>
        <v>460.86462947679996</v>
      </c>
      <c r="G38" s="11">
        <f t="shared" si="42"/>
        <v>125.9346294768</v>
      </c>
      <c r="H38" s="11">
        <f t="shared" si="42"/>
        <v>289.80833333333339</v>
      </c>
      <c r="I38" s="11">
        <f t="shared" si="42"/>
        <v>493.08914700000008</v>
      </c>
      <c r="J38" s="11">
        <f t="shared" si="42"/>
        <v>203.28081366666663</v>
      </c>
      <c r="K38" s="11">
        <f t="shared" si="42"/>
        <v>935.90609999999992</v>
      </c>
      <c r="L38" s="11">
        <f t="shared" si="42"/>
        <v>2003.9895360168002</v>
      </c>
      <c r="M38" s="11">
        <f t="shared" si="42"/>
        <v>1068.0834360167999</v>
      </c>
      <c r="N38" s="11">
        <f t="shared" si="42"/>
        <v>0</v>
      </c>
      <c r="O38" s="11">
        <f t="shared" si="42"/>
        <v>0</v>
      </c>
      <c r="P38" s="11">
        <f t="shared" si="42"/>
        <v>0</v>
      </c>
      <c r="Q38" s="11">
        <f t="shared" si="42"/>
        <v>0</v>
      </c>
      <c r="R38" s="11">
        <f t="shared" si="42"/>
        <v>0</v>
      </c>
      <c r="S38" s="11">
        <f t="shared" si="42"/>
        <v>0</v>
      </c>
      <c r="T38" s="11">
        <f t="shared" si="42"/>
        <v>0</v>
      </c>
      <c r="U38" s="11">
        <f t="shared" si="42"/>
        <v>0</v>
      </c>
      <c r="V38" s="11">
        <f>SUM(V23:V37)</f>
        <v>0</v>
      </c>
      <c r="W38" s="11">
        <f t="shared" ref="W38:Y38" si="43">SUM(W23:W37)</f>
        <v>1225.7144333333333</v>
      </c>
      <c r="X38" s="11">
        <f t="shared" si="43"/>
        <v>2497.0786830167995</v>
      </c>
      <c r="Y38" s="11">
        <f t="shared" si="43"/>
        <v>1271.3642496834668</v>
      </c>
    </row>
    <row r="39" spans="1:25" ht="61.5" x14ac:dyDescent="0.25">
      <c r="A39" s="4">
        <f t="shared" si="9"/>
        <v>35</v>
      </c>
      <c r="B39" s="12" t="s">
        <v>67</v>
      </c>
      <c r="D39" s="8"/>
      <c r="E39" s="9">
        <v>10.72</v>
      </c>
      <c r="F39" s="9">
        <f>[2]APSPDCL!$F$406/10^6</f>
        <v>5.3469569999999997</v>
      </c>
      <c r="G39" s="9">
        <f t="shared" ref="G39:G44" si="44">F39-E39</f>
        <v>-5.3730430000000009</v>
      </c>
      <c r="H39" s="9">
        <v>17.266666666666666</v>
      </c>
      <c r="I39" s="9">
        <f>[2]APSPDCL!$G$406/10^6</f>
        <v>10.885624</v>
      </c>
      <c r="J39" s="9">
        <f t="shared" ref="J39:J44" si="45">I39-H39</f>
        <v>-6.3810426666666658</v>
      </c>
      <c r="K39" s="9">
        <f>2.88*E39</f>
        <v>30.8736</v>
      </c>
      <c r="L39" s="9">
        <f>[2]APSPDCL!$H$406/10^6</f>
        <v>38.243209999999998</v>
      </c>
      <c r="M39" s="9">
        <f t="shared" ref="M39:M44" si="46">L39-K39</f>
        <v>7.369609999999998</v>
      </c>
      <c r="N39" s="9"/>
      <c r="O39" s="9"/>
      <c r="P39" s="9">
        <f t="shared" ref="P39:P44" si="47">O39-N39</f>
        <v>0</v>
      </c>
      <c r="Q39" s="9"/>
      <c r="R39" s="9"/>
      <c r="S39" s="9">
        <f t="shared" ref="S39:S44" si="48">R39-Q39</f>
        <v>0</v>
      </c>
      <c r="T39" s="9"/>
      <c r="U39" s="9"/>
      <c r="V39" s="9">
        <f t="shared" ref="V39:V44" si="49">U39-T39</f>
        <v>0</v>
      </c>
      <c r="W39" s="9">
        <f t="shared" ref="W39:X44" si="50">T39+Q39+N39+K39+H39</f>
        <v>48.140266666666662</v>
      </c>
      <c r="X39" s="9">
        <f t="shared" si="50"/>
        <v>49.128833999999998</v>
      </c>
      <c r="Y39" s="9">
        <f t="shared" ref="Y39:Y44" si="51">X39-W39</f>
        <v>0.9885673333333358</v>
      </c>
    </row>
    <row r="40" spans="1:25" ht="61.5" x14ac:dyDescent="0.25">
      <c r="A40" s="4">
        <f t="shared" si="9"/>
        <v>36</v>
      </c>
      <c r="B40" s="12" t="s">
        <v>68</v>
      </c>
      <c r="C40" s="4">
        <v>3766.6</v>
      </c>
      <c r="D40" s="14">
        <v>1</v>
      </c>
      <c r="E40" s="9">
        <v>961.14</v>
      </c>
      <c r="F40" s="9">
        <f>[2]APSPDCL!$F$347/10^6</f>
        <v>1049.0341767</v>
      </c>
      <c r="G40" s="9">
        <f t="shared" si="44"/>
        <v>87.894176700000003</v>
      </c>
      <c r="H40" s="9">
        <v>0</v>
      </c>
      <c r="I40" s="9">
        <v>0</v>
      </c>
      <c r="J40" s="9">
        <f t="shared" si="45"/>
        <v>0</v>
      </c>
      <c r="K40" s="9">
        <f>4.7*E40</f>
        <v>4517.3580000000002</v>
      </c>
      <c r="L40" s="9">
        <f>[2]APSPDCL!$H$347/10^6</f>
        <v>4945.4126207306599</v>
      </c>
      <c r="M40" s="9">
        <f t="shared" si="46"/>
        <v>428.05462073065974</v>
      </c>
      <c r="N40" s="9"/>
      <c r="O40" s="9"/>
      <c r="P40" s="9">
        <f t="shared" si="47"/>
        <v>0</v>
      </c>
      <c r="Q40" s="9"/>
      <c r="R40" s="9"/>
      <c r="S40" s="9">
        <f t="shared" si="48"/>
        <v>0</v>
      </c>
      <c r="T40" s="9"/>
      <c r="U40" s="9"/>
      <c r="V40" s="9">
        <f t="shared" si="49"/>
        <v>0</v>
      </c>
      <c r="W40" s="9">
        <f t="shared" si="50"/>
        <v>4517.3580000000002</v>
      </c>
      <c r="X40" s="9">
        <f t="shared" si="50"/>
        <v>4945.4126207306599</v>
      </c>
      <c r="Y40" s="9">
        <f t="shared" si="51"/>
        <v>428.05462073065974</v>
      </c>
    </row>
    <row r="41" spans="1:25" ht="61.5" x14ac:dyDescent="0.25">
      <c r="A41" s="4">
        <f t="shared" si="9"/>
        <v>37</v>
      </c>
      <c r="B41" s="12" t="s">
        <v>69</v>
      </c>
      <c r="C41" s="4">
        <v>309.66000000000003</v>
      </c>
      <c r="D41" s="8">
        <v>0.3987</v>
      </c>
      <c r="E41" s="9">
        <v>6.41</v>
      </c>
      <c r="F41" s="9">
        <f>([2]APSPDCL!$F$97+[2]APSPDCL!$F$119)/10^6</f>
        <v>11.813041856</v>
      </c>
      <c r="G41" s="9">
        <f t="shared" si="44"/>
        <v>5.4030418559999998</v>
      </c>
      <c r="H41" s="9">
        <v>0</v>
      </c>
      <c r="I41" s="9">
        <v>0</v>
      </c>
      <c r="J41" s="9">
        <f t="shared" si="45"/>
        <v>0</v>
      </c>
      <c r="K41" s="9">
        <f>5.65*E41</f>
        <v>36.216500000000003</v>
      </c>
      <c r="L41" s="9">
        <f>([2]APSPDCL!$H$97+[2]APSPDCL!$H$119)/10^6</f>
        <v>42.643658325600001</v>
      </c>
      <c r="M41" s="9">
        <f t="shared" si="46"/>
        <v>6.4271583255999971</v>
      </c>
      <c r="N41" s="9"/>
      <c r="O41" s="9"/>
      <c r="P41" s="9">
        <f t="shared" si="47"/>
        <v>0</v>
      </c>
      <c r="Q41" s="9"/>
      <c r="R41" s="9"/>
      <c r="S41" s="9">
        <f t="shared" si="48"/>
        <v>0</v>
      </c>
      <c r="T41" s="9"/>
      <c r="U41" s="9"/>
      <c r="V41" s="9">
        <f t="shared" si="49"/>
        <v>0</v>
      </c>
      <c r="W41" s="9">
        <f t="shared" si="50"/>
        <v>36.216500000000003</v>
      </c>
      <c r="X41" s="9">
        <f t="shared" si="50"/>
        <v>42.643658325600001</v>
      </c>
      <c r="Y41" s="9">
        <f t="shared" si="51"/>
        <v>6.4271583255999971</v>
      </c>
    </row>
    <row r="42" spans="1:25" ht="61.5" x14ac:dyDescent="0.25">
      <c r="A42" s="4">
        <f t="shared" si="9"/>
        <v>38</v>
      </c>
      <c r="B42" s="12" t="s">
        <v>70</v>
      </c>
      <c r="C42" s="4">
        <v>2466.4299999999998</v>
      </c>
      <c r="D42" s="8">
        <f>2426/C42</f>
        <v>0.98360788670264321</v>
      </c>
      <c r="E42" s="9">
        <v>357.75</v>
      </c>
      <c r="F42" s="9">
        <f>([2]APSPDCL!$F$404+[2]APSPDCL!$F$409)/10^6</f>
        <v>360.12459200000001</v>
      </c>
      <c r="G42" s="9">
        <f t="shared" si="44"/>
        <v>2.3745920000000069</v>
      </c>
      <c r="H42" s="9">
        <v>0</v>
      </c>
      <c r="I42" s="9">
        <v>0</v>
      </c>
      <c r="J42" s="9">
        <f t="shared" si="45"/>
        <v>0</v>
      </c>
      <c r="K42" s="9">
        <f>4.5*E42</f>
        <v>1609.875</v>
      </c>
      <c r="L42" s="9">
        <f>([2]APSPDCL!$H$404+[2]APSPDCL!$H$409)/10^6</f>
        <v>1490.1280956434998</v>
      </c>
      <c r="M42" s="9">
        <f t="shared" si="46"/>
        <v>-119.74690435650018</v>
      </c>
      <c r="N42" s="9"/>
      <c r="O42" s="9"/>
      <c r="P42" s="9">
        <f t="shared" si="47"/>
        <v>0</v>
      </c>
      <c r="Q42" s="9"/>
      <c r="R42" s="9"/>
      <c r="S42" s="9">
        <f t="shared" si="48"/>
        <v>0</v>
      </c>
      <c r="T42" s="9"/>
      <c r="U42" s="9"/>
      <c r="V42" s="9">
        <f t="shared" si="49"/>
        <v>0</v>
      </c>
      <c r="W42" s="9">
        <f t="shared" si="50"/>
        <v>1609.875</v>
      </c>
      <c r="X42" s="9">
        <f t="shared" si="50"/>
        <v>1490.1280956434998</v>
      </c>
      <c r="Y42" s="9">
        <f t="shared" si="51"/>
        <v>-119.74690435650018</v>
      </c>
    </row>
    <row r="43" spans="1:25" ht="61.5" x14ac:dyDescent="0.25">
      <c r="A43" s="4">
        <f t="shared" si="9"/>
        <v>39</v>
      </c>
      <c r="B43" s="12" t="s">
        <v>71</v>
      </c>
      <c r="C43" s="4">
        <v>39</v>
      </c>
      <c r="D43" s="14">
        <v>1</v>
      </c>
      <c r="E43" s="9">
        <v>3.7</v>
      </c>
      <c r="F43" s="9">
        <f>[2]APSPDCL!$F$405/10^6</f>
        <v>-0.38426100000000002</v>
      </c>
      <c r="G43" s="9">
        <f t="shared" si="44"/>
        <v>-4.0842610000000006</v>
      </c>
      <c r="H43" s="9">
        <v>0</v>
      </c>
      <c r="I43" s="9">
        <v>0</v>
      </c>
      <c r="J43" s="9">
        <f t="shared" si="45"/>
        <v>0</v>
      </c>
      <c r="K43" s="9">
        <f>10.7*E43</f>
        <v>39.589999999999996</v>
      </c>
      <c r="L43" s="9">
        <f>[2]APSPDCL!$H$405/10^6</f>
        <v>-4.7389210000000004</v>
      </c>
      <c r="M43" s="9">
        <f t="shared" si="46"/>
        <v>-44.328920999999994</v>
      </c>
      <c r="N43" s="9"/>
      <c r="O43" s="9"/>
      <c r="P43" s="9">
        <f t="shared" si="47"/>
        <v>0</v>
      </c>
      <c r="Q43" s="9"/>
      <c r="R43" s="9"/>
      <c r="S43" s="9">
        <f t="shared" si="48"/>
        <v>0</v>
      </c>
      <c r="T43" s="9"/>
      <c r="U43" s="9"/>
      <c r="V43" s="9">
        <f t="shared" si="49"/>
        <v>0</v>
      </c>
      <c r="W43" s="9">
        <f t="shared" si="50"/>
        <v>39.589999999999996</v>
      </c>
      <c r="X43" s="9">
        <f t="shared" si="50"/>
        <v>-4.7389210000000004</v>
      </c>
      <c r="Y43" s="9">
        <f t="shared" si="51"/>
        <v>-44.328920999999994</v>
      </c>
    </row>
    <row r="44" spans="1:25" ht="61.5" x14ac:dyDescent="0.25">
      <c r="A44" s="4">
        <f t="shared" si="9"/>
        <v>40</v>
      </c>
      <c r="B44" s="12" t="s">
        <v>72</v>
      </c>
      <c r="C44" s="4">
        <v>1250</v>
      </c>
      <c r="D44" s="14">
        <v>1</v>
      </c>
      <c r="E44" s="9">
        <v>212.14</v>
      </c>
      <c r="F44" s="9">
        <f>[2]APSPDCL!$F$407/10^6</f>
        <v>141.46449899999996</v>
      </c>
      <c r="G44" s="9">
        <f t="shared" si="44"/>
        <v>-70.675501000000025</v>
      </c>
      <c r="H44" s="9">
        <v>0</v>
      </c>
      <c r="I44" s="9">
        <v>0</v>
      </c>
      <c r="J44" s="9">
        <f t="shared" si="45"/>
        <v>0</v>
      </c>
      <c r="K44" s="9">
        <f>4.5*E44</f>
        <v>954.62999999999988</v>
      </c>
      <c r="L44" s="9">
        <f>[2]APSPDCL!$H$407/10^6</f>
        <v>629.723659</v>
      </c>
      <c r="M44" s="9">
        <f t="shared" si="46"/>
        <v>-324.90634099999988</v>
      </c>
      <c r="N44" s="9"/>
      <c r="O44" s="9"/>
      <c r="P44" s="9">
        <f t="shared" si="47"/>
        <v>0</v>
      </c>
      <c r="Q44" s="9"/>
      <c r="R44" s="9"/>
      <c r="S44" s="9">
        <f t="shared" si="48"/>
        <v>0</v>
      </c>
      <c r="T44" s="9"/>
      <c r="U44" s="9"/>
      <c r="V44" s="9">
        <f t="shared" si="49"/>
        <v>0</v>
      </c>
      <c r="W44" s="9">
        <f t="shared" si="50"/>
        <v>954.62999999999988</v>
      </c>
      <c r="X44" s="9">
        <f t="shared" si="50"/>
        <v>629.723659</v>
      </c>
      <c r="Y44" s="9">
        <f t="shared" si="51"/>
        <v>-324.90634099999988</v>
      </c>
    </row>
    <row r="45" spans="1:25" ht="61.5" x14ac:dyDescent="0.25">
      <c r="A45" s="4">
        <f t="shared" si="9"/>
        <v>41</v>
      </c>
      <c r="B45" s="15" t="s">
        <v>73</v>
      </c>
      <c r="C45" s="6">
        <f>SUM(C40:C44)</f>
        <v>7831.69</v>
      </c>
      <c r="D45" s="10"/>
      <c r="E45" s="11">
        <f t="shared" ref="E45:S45" si="52">SUM(E40:E44)</f>
        <v>1541.1399999999999</v>
      </c>
      <c r="F45" s="11">
        <f t="shared" si="52"/>
        <v>1562.052048556</v>
      </c>
      <c r="G45" s="11">
        <f t="shared" si="52"/>
        <v>20.912048555999988</v>
      </c>
      <c r="H45" s="11">
        <f t="shared" si="52"/>
        <v>0</v>
      </c>
      <c r="I45" s="11">
        <f t="shared" si="52"/>
        <v>0</v>
      </c>
      <c r="J45" s="11">
        <f t="shared" si="52"/>
        <v>0</v>
      </c>
      <c r="K45" s="11">
        <f t="shared" si="52"/>
        <v>7157.6695000000009</v>
      </c>
      <c r="L45" s="11">
        <f t="shared" si="52"/>
        <v>7103.1691126997603</v>
      </c>
      <c r="M45" s="11">
        <f t="shared" si="52"/>
        <v>-54.500387300240334</v>
      </c>
      <c r="N45" s="11">
        <f t="shared" si="52"/>
        <v>0</v>
      </c>
      <c r="O45" s="11">
        <f t="shared" si="52"/>
        <v>0</v>
      </c>
      <c r="P45" s="11">
        <f t="shared" si="52"/>
        <v>0</v>
      </c>
      <c r="Q45" s="11">
        <f t="shared" si="52"/>
        <v>0</v>
      </c>
      <c r="R45" s="11">
        <f t="shared" si="52"/>
        <v>0</v>
      </c>
      <c r="S45" s="11">
        <f t="shared" si="52"/>
        <v>0</v>
      </c>
      <c r="T45" s="11">
        <f>SUM(T40:T44)</f>
        <v>0</v>
      </c>
      <c r="U45" s="11">
        <f t="shared" ref="U45:X45" si="53">SUM(U40:U44)</f>
        <v>0</v>
      </c>
      <c r="V45" s="11">
        <f t="shared" si="53"/>
        <v>0</v>
      </c>
      <c r="W45" s="11">
        <f t="shared" si="53"/>
        <v>7157.6695000000009</v>
      </c>
      <c r="X45" s="11">
        <f t="shared" si="53"/>
        <v>7103.1691126997603</v>
      </c>
      <c r="Y45" s="11">
        <f>SUM(Y40:Y44)</f>
        <v>-54.500387300240334</v>
      </c>
    </row>
    <row r="46" spans="1:25" ht="61.5" x14ac:dyDescent="0.25">
      <c r="A46" s="4">
        <f t="shared" si="9"/>
        <v>42</v>
      </c>
      <c r="B46" s="12" t="s">
        <v>74</v>
      </c>
      <c r="C46" s="4">
        <v>216</v>
      </c>
      <c r="D46" s="8">
        <v>0.40439999999999998</v>
      </c>
      <c r="E46" s="9">
        <v>0</v>
      </c>
      <c r="F46" s="9">
        <f>[2]APSPDCL!$F$28/10^6</f>
        <v>12.770571459599999</v>
      </c>
      <c r="G46" s="9">
        <f t="shared" ref="G46:G49" si="54">F46-E46</f>
        <v>12.770571459599999</v>
      </c>
      <c r="H46" s="9">
        <v>8.4249999999999989</v>
      </c>
      <c r="I46" s="9">
        <f>[2]APSPDCL!$G$28/10^6</f>
        <v>12.2778796164</v>
      </c>
      <c r="J46" s="9">
        <f t="shared" ref="J46:J49" si="55">I46-H46</f>
        <v>3.852879616400001</v>
      </c>
      <c r="K46" s="9">
        <f>2.48*E46</f>
        <v>0</v>
      </c>
      <c r="L46" s="9">
        <f>[2]APSPDCL!$H$28/10^6</f>
        <v>74.827401816000005</v>
      </c>
      <c r="M46" s="9">
        <f t="shared" ref="M46:M49" si="56">L46-K46</f>
        <v>74.827401816000005</v>
      </c>
      <c r="N46" s="9"/>
      <c r="O46" s="9"/>
      <c r="P46" s="9">
        <f t="shared" ref="P46:P49" si="57">O46-N46</f>
        <v>0</v>
      </c>
      <c r="Q46" s="9"/>
      <c r="R46" s="9"/>
      <c r="S46" s="9">
        <f t="shared" ref="S46:S49" si="58">R46-Q46</f>
        <v>0</v>
      </c>
      <c r="T46" s="9"/>
      <c r="U46" s="9"/>
      <c r="V46" s="9">
        <f t="shared" ref="V46:V49" si="59">U46-T46</f>
        <v>0</v>
      </c>
      <c r="W46" s="9">
        <f t="shared" ref="W46:X49" si="60">T46+Q46+N46+K46+H46</f>
        <v>8.4249999999999989</v>
      </c>
      <c r="X46" s="9">
        <f t="shared" si="60"/>
        <v>87.105281432400005</v>
      </c>
      <c r="Y46" s="9">
        <f t="shared" ref="Y46:Y49" si="61">X46-W46</f>
        <v>78.680281432400008</v>
      </c>
    </row>
    <row r="47" spans="1:25" ht="123" x14ac:dyDescent="0.25">
      <c r="A47" s="4">
        <f t="shared" si="9"/>
        <v>43</v>
      </c>
      <c r="B47" s="12" t="s">
        <v>75</v>
      </c>
      <c r="C47" s="4">
        <v>1240</v>
      </c>
      <c r="D47" s="8">
        <v>7.5200000000000003E-2</v>
      </c>
      <c r="E47" s="9">
        <v>56.55</v>
      </c>
      <c r="F47" s="9">
        <f>[2]APSPDCL!$F$50/10^6</f>
        <v>62.821465000000003</v>
      </c>
      <c r="G47" s="9">
        <f t="shared" si="54"/>
        <v>6.2714650000000063</v>
      </c>
      <c r="H47" s="9">
        <v>91.108333333333334</v>
      </c>
      <c r="I47" s="9">
        <f>[2]APSPDCL!$G$50/10^6</f>
        <v>95.334597000000002</v>
      </c>
      <c r="J47" s="9">
        <f t="shared" si="55"/>
        <v>4.226263666666668</v>
      </c>
      <c r="K47" s="9">
        <f>2.25*E47</f>
        <v>127.2375</v>
      </c>
      <c r="L47" s="9">
        <f>[2]APSPDCL!$H$50/10^6</f>
        <v>142.85601199999999</v>
      </c>
      <c r="M47" s="9">
        <f t="shared" si="56"/>
        <v>15.618511999999996</v>
      </c>
      <c r="N47" s="9"/>
      <c r="O47" s="9"/>
      <c r="P47" s="9">
        <f t="shared" si="57"/>
        <v>0</v>
      </c>
      <c r="Q47" s="9"/>
      <c r="R47" s="9"/>
      <c r="S47" s="9">
        <f t="shared" si="58"/>
        <v>0</v>
      </c>
      <c r="T47" s="9"/>
      <c r="U47" s="9"/>
      <c r="V47" s="9">
        <f t="shared" si="59"/>
        <v>0</v>
      </c>
      <c r="W47" s="9">
        <f t="shared" si="60"/>
        <v>218.34583333333333</v>
      </c>
      <c r="X47" s="9">
        <f t="shared" si="60"/>
        <v>238.19060899999999</v>
      </c>
      <c r="Y47" s="9">
        <f t="shared" si="61"/>
        <v>19.844775666666663</v>
      </c>
    </row>
    <row r="48" spans="1:25" ht="123" x14ac:dyDescent="0.25">
      <c r="A48" s="4">
        <f t="shared" si="9"/>
        <v>44</v>
      </c>
      <c r="B48" s="12" t="s">
        <v>76</v>
      </c>
      <c r="C48" s="4">
        <v>1600</v>
      </c>
      <c r="D48" s="8">
        <v>0.36399999999999999</v>
      </c>
      <c r="E48" s="9">
        <v>417.22</v>
      </c>
      <c r="F48" s="9">
        <f>SUM([2]APSPDCL!$F$25:$F$26)/10^6</f>
        <v>230.28274919999998</v>
      </c>
      <c r="G48" s="9">
        <f t="shared" si="54"/>
        <v>-186.93725080000004</v>
      </c>
      <c r="H48" s="9">
        <v>600.25833333333333</v>
      </c>
      <c r="I48" s="9">
        <f>SUM([2]APSPDCL!$G$25:$G$26)/10^6</f>
        <v>362.4164246112</v>
      </c>
      <c r="J48" s="9">
        <f t="shared" si="55"/>
        <v>-237.84190872213333</v>
      </c>
      <c r="K48" s="9">
        <f>3.14*E48</f>
        <v>1310.0708000000002</v>
      </c>
      <c r="L48" s="9">
        <f>SUM([2]APSPDCL!$H$25:$H$26)/10^6</f>
        <v>723.087832488</v>
      </c>
      <c r="M48" s="9">
        <f t="shared" si="56"/>
        <v>-586.98296751200019</v>
      </c>
      <c r="N48" s="9"/>
      <c r="O48" s="9"/>
      <c r="P48" s="9">
        <f t="shared" si="57"/>
        <v>0</v>
      </c>
      <c r="Q48" s="9"/>
      <c r="R48" s="9"/>
      <c r="S48" s="9">
        <f t="shared" si="58"/>
        <v>0</v>
      </c>
      <c r="T48" s="9"/>
      <c r="U48" s="9"/>
      <c r="V48" s="9">
        <f t="shared" si="59"/>
        <v>0</v>
      </c>
      <c r="W48" s="9">
        <f t="shared" si="60"/>
        <v>1910.3291333333336</v>
      </c>
      <c r="X48" s="9">
        <f t="shared" si="60"/>
        <v>1085.5042570992</v>
      </c>
      <c r="Y48" s="9">
        <f t="shared" si="61"/>
        <v>-824.82487623413363</v>
      </c>
    </row>
    <row r="49" spans="1:26" ht="123" x14ac:dyDescent="0.25">
      <c r="A49" s="4">
        <f t="shared" si="9"/>
        <v>45</v>
      </c>
      <c r="B49" s="12" t="s">
        <v>77</v>
      </c>
      <c r="C49" s="4">
        <v>1040</v>
      </c>
      <c r="D49" s="8">
        <v>0.40439999999999998</v>
      </c>
      <c r="E49" s="9">
        <v>218.78</v>
      </c>
      <c r="F49" s="9">
        <f>[2]APSPDCL!$F$51/10^6</f>
        <v>170.79146519999998</v>
      </c>
      <c r="G49" s="9">
        <f t="shared" si="54"/>
        <v>-47.988534800000025</v>
      </c>
      <c r="H49" s="9">
        <v>258.66666666666663</v>
      </c>
      <c r="I49" s="9">
        <f>[2]APSPDCL!$G$51/10^6</f>
        <v>263.22487599999999</v>
      </c>
      <c r="J49" s="9">
        <f t="shared" si="55"/>
        <v>4.558209333333366</v>
      </c>
      <c r="K49" s="9">
        <f>2.76*E49</f>
        <v>603.83279999999991</v>
      </c>
      <c r="L49" s="9">
        <f>[2]APSPDCL!$H$51/10^6</f>
        <v>479.24085100000002</v>
      </c>
      <c r="M49" s="9">
        <f t="shared" si="56"/>
        <v>-124.59194899999989</v>
      </c>
      <c r="N49" s="9"/>
      <c r="O49" s="9"/>
      <c r="P49" s="9">
        <f t="shared" si="57"/>
        <v>0</v>
      </c>
      <c r="Q49" s="9"/>
      <c r="R49" s="9"/>
      <c r="S49" s="9">
        <f t="shared" si="58"/>
        <v>0</v>
      </c>
      <c r="T49" s="9"/>
      <c r="U49" s="9"/>
      <c r="V49" s="9">
        <f t="shared" si="59"/>
        <v>0</v>
      </c>
      <c r="W49" s="9">
        <f t="shared" si="60"/>
        <v>862.49946666666654</v>
      </c>
      <c r="X49" s="9">
        <f t="shared" si="60"/>
        <v>742.46572700000002</v>
      </c>
      <c r="Y49" s="9">
        <f t="shared" si="61"/>
        <v>-120.03373966666652</v>
      </c>
    </row>
    <row r="50" spans="1:26" ht="61.5" x14ac:dyDescent="0.25">
      <c r="A50" s="4">
        <f t="shared" si="9"/>
        <v>46</v>
      </c>
      <c r="B50" s="15" t="s">
        <v>78</v>
      </c>
      <c r="C50" s="6">
        <f>SUM(C46:C49)</f>
        <v>4096</v>
      </c>
      <c r="D50" s="10"/>
      <c r="E50" s="11">
        <f t="shared" ref="E50:Y50" si="62">SUM(E46:E49)</f>
        <v>692.55000000000007</v>
      </c>
      <c r="F50" s="11">
        <f t="shared" si="62"/>
        <v>476.66625085959993</v>
      </c>
      <c r="G50" s="11">
        <f t="shared" si="62"/>
        <v>-215.88374914040006</v>
      </c>
      <c r="H50" s="11">
        <f t="shared" si="62"/>
        <v>958.45833333333326</v>
      </c>
      <c r="I50" s="11">
        <f t="shared" si="62"/>
        <v>733.25377722760004</v>
      </c>
      <c r="J50" s="11">
        <f t="shared" si="62"/>
        <v>-225.2045561057333</v>
      </c>
      <c r="K50" s="11">
        <f t="shared" si="62"/>
        <v>2041.1411000000001</v>
      </c>
      <c r="L50" s="11">
        <f t="shared" si="62"/>
        <v>1420.012097304</v>
      </c>
      <c r="M50" s="11">
        <f t="shared" si="62"/>
        <v>-621.12900269600004</v>
      </c>
      <c r="N50" s="11">
        <f t="shared" si="62"/>
        <v>0</v>
      </c>
      <c r="O50" s="11">
        <f t="shared" si="62"/>
        <v>0</v>
      </c>
      <c r="P50" s="11">
        <f t="shared" si="62"/>
        <v>0</v>
      </c>
      <c r="Q50" s="11">
        <f t="shared" si="62"/>
        <v>0</v>
      </c>
      <c r="R50" s="11">
        <f t="shared" si="62"/>
        <v>0</v>
      </c>
      <c r="S50" s="11">
        <f t="shared" si="62"/>
        <v>0</v>
      </c>
      <c r="T50" s="11">
        <f t="shared" si="62"/>
        <v>0</v>
      </c>
      <c r="U50" s="11">
        <f t="shared" si="62"/>
        <v>0</v>
      </c>
      <c r="V50" s="11">
        <f t="shared" si="62"/>
        <v>0</v>
      </c>
      <c r="W50" s="11">
        <f t="shared" si="62"/>
        <v>2999.5994333333338</v>
      </c>
      <c r="X50" s="11">
        <f t="shared" si="62"/>
        <v>2153.2658745316003</v>
      </c>
      <c r="Y50" s="11">
        <f t="shared" si="62"/>
        <v>-846.33355880173349</v>
      </c>
    </row>
    <row r="51" spans="1:26" ht="123" x14ac:dyDescent="0.25">
      <c r="A51" s="4">
        <f t="shared" si="9"/>
        <v>47</v>
      </c>
      <c r="B51" s="7" t="s">
        <v>79</v>
      </c>
      <c r="E51" s="9">
        <v>0</v>
      </c>
      <c r="F51" s="9">
        <v>0</v>
      </c>
      <c r="G51" s="9">
        <f t="shared" ref="G51:G56" si="63">F51-E51</f>
        <v>0</v>
      </c>
      <c r="H51" s="9">
        <v>0</v>
      </c>
      <c r="I51" s="9">
        <v>0</v>
      </c>
      <c r="J51" s="9">
        <f t="shared" ref="J51:J61" si="64">I51-H51</f>
        <v>0</v>
      </c>
      <c r="K51" s="9">
        <v>0</v>
      </c>
      <c r="L51" s="9">
        <f>[2]APSPDCL!$H$408/10^6</f>
        <v>0.22469600000000001</v>
      </c>
      <c r="M51" s="9">
        <f t="shared" ref="M51:M56" si="65">L51-K51</f>
        <v>0.22469600000000001</v>
      </c>
      <c r="N51" s="9"/>
      <c r="O51" s="9"/>
      <c r="P51" s="9">
        <f t="shared" ref="P51:P56" si="66">O51-N51</f>
        <v>0</v>
      </c>
      <c r="Q51" s="9"/>
      <c r="R51" s="9"/>
      <c r="S51" s="9">
        <f t="shared" ref="S51:S56" si="67">R51-Q51</f>
        <v>0</v>
      </c>
      <c r="T51" s="9"/>
      <c r="U51" s="9"/>
      <c r="V51" s="9">
        <f t="shared" ref="V51:V56" si="68">U51-T51</f>
        <v>0</v>
      </c>
      <c r="W51" s="9">
        <f t="shared" ref="W51:X56" si="69">T51+Q51+N51+K51+H51</f>
        <v>0</v>
      </c>
      <c r="X51" s="9">
        <f t="shared" si="69"/>
        <v>0.22469600000000001</v>
      </c>
      <c r="Y51" s="9">
        <f t="shared" ref="Y51:Y56" si="70">X51-W51</f>
        <v>0.22469600000000001</v>
      </c>
    </row>
    <row r="52" spans="1:26" ht="61.5" x14ac:dyDescent="0.25">
      <c r="A52" s="4">
        <f t="shared" si="9"/>
        <v>48</v>
      </c>
      <c r="B52" s="7" t="s">
        <v>80</v>
      </c>
      <c r="E52" s="9">
        <v>0</v>
      </c>
      <c r="F52" s="9">
        <f>[2]APSPDCL!$F$428/10^6</f>
        <v>5.0644407907919993</v>
      </c>
      <c r="G52" s="9">
        <f t="shared" si="63"/>
        <v>5.0644407907919993</v>
      </c>
      <c r="H52" s="9">
        <v>0</v>
      </c>
      <c r="I52" s="9">
        <v>0</v>
      </c>
      <c r="J52" s="9">
        <f t="shared" si="64"/>
        <v>0</v>
      </c>
      <c r="K52" s="9">
        <v>0</v>
      </c>
      <c r="L52" s="9">
        <f>[2]APSPDCL!$G$428/10^6</f>
        <v>79.902456011999988</v>
      </c>
      <c r="M52" s="9">
        <f t="shared" si="65"/>
        <v>79.902456011999988</v>
      </c>
      <c r="N52" s="9"/>
      <c r="O52" s="9"/>
      <c r="P52" s="9">
        <f t="shared" si="66"/>
        <v>0</v>
      </c>
      <c r="Q52" s="9"/>
      <c r="R52" s="9"/>
      <c r="S52" s="9">
        <f t="shared" si="67"/>
        <v>0</v>
      </c>
      <c r="T52" s="9"/>
      <c r="U52" s="9"/>
      <c r="V52" s="9">
        <f t="shared" si="68"/>
        <v>0</v>
      </c>
      <c r="W52" s="9">
        <f t="shared" si="69"/>
        <v>0</v>
      </c>
      <c r="X52" s="9">
        <f t="shared" si="69"/>
        <v>79.902456011999988</v>
      </c>
      <c r="Y52" s="9">
        <f t="shared" si="70"/>
        <v>79.902456011999988</v>
      </c>
    </row>
    <row r="53" spans="1:26" ht="61.5" x14ac:dyDescent="0.25">
      <c r="A53" s="4">
        <f t="shared" si="9"/>
        <v>49</v>
      </c>
      <c r="B53" s="7" t="s">
        <v>81</v>
      </c>
      <c r="E53" s="9">
        <v>0</v>
      </c>
      <c r="F53" s="9">
        <f>([2]APSPDCL!$F$70)/10^6</f>
        <v>195.09464953200001</v>
      </c>
      <c r="G53" s="9">
        <f t="shared" si="63"/>
        <v>195.09464953200001</v>
      </c>
      <c r="H53" s="9">
        <v>0</v>
      </c>
      <c r="I53" s="9">
        <f>[2]APSPDCL!$G$70/10^6</f>
        <v>9.0169581587999996</v>
      </c>
      <c r="J53" s="9">
        <f t="shared" si="64"/>
        <v>9.0169581587999996</v>
      </c>
      <c r="K53" s="9">
        <v>0</v>
      </c>
      <c r="L53" s="9">
        <f>([2]APSPDCL!$H$70)/10^6</f>
        <v>1176.0922720000001</v>
      </c>
      <c r="M53" s="9">
        <f t="shared" si="65"/>
        <v>1176.0922720000001</v>
      </c>
      <c r="N53" s="9"/>
      <c r="O53" s="9"/>
      <c r="P53" s="9">
        <f t="shared" si="66"/>
        <v>0</v>
      </c>
      <c r="Q53" s="9"/>
      <c r="R53" s="9"/>
      <c r="S53" s="9">
        <f t="shared" si="67"/>
        <v>0</v>
      </c>
      <c r="T53" s="9"/>
      <c r="U53" s="9"/>
      <c r="V53" s="9">
        <f t="shared" si="68"/>
        <v>0</v>
      </c>
      <c r="W53" s="9">
        <f t="shared" si="69"/>
        <v>0</v>
      </c>
      <c r="X53" s="9">
        <f t="shared" si="69"/>
        <v>1185.1092301588001</v>
      </c>
      <c r="Y53" s="9">
        <f t="shared" si="70"/>
        <v>1185.1092301588001</v>
      </c>
    </row>
    <row r="54" spans="1:26" ht="61.5" x14ac:dyDescent="0.25">
      <c r="A54" s="4">
        <f t="shared" si="9"/>
        <v>50</v>
      </c>
      <c r="B54" s="7" t="s">
        <v>82</v>
      </c>
      <c r="E54" s="9">
        <v>0</v>
      </c>
      <c r="F54" s="9">
        <f>-[2]APSPDCL!$F$455/10^6</f>
        <v>-76.152855000000002</v>
      </c>
      <c r="G54" s="9">
        <f t="shared" si="63"/>
        <v>-76.152855000000002</v>
      </c>
      <c r="H54" s="9">
        <v>0</v>
      </c>
      <c r="I54" s="9">
        <v>0</v>
      </c>
      <c r="J54" s="9">
        <f t="shared" si="64"/>
        <v>0</v>
      </c>
      <c r="K54" s="9">
        <v>0</v>
      </c>
      <c r="L54" s="9">
        <f>-[2]APSPDCL!$H$455/10^6</f>
        <v>-289.37730299999998</v>
      </c>
      <c r="M54" s="9">
        <f t="shared" si="65"/>
        <v>-289.37730299999998</v>
      </c>
      <c r="N54" s="9"/>
      <c r="O54" s="9"/>
      <c r="P54" s="9">
        <f t="shared" si="66"/>
        <v>0</v>
      </c>
      <c r="Q54" s="9"/>
      <c r="R54" s="9"/>
      <c r="S54" s="9">
        <f t="shared" si="67"/>
        <v>0</v>
      </c>
      <c r="T54" s="9"/>
      <c r="U54" s="9"/>
      <c r="V54" s="9">
        <f t="shared" si="68"/>
        <v>0</v>
      </c>
      <c r="W54" s="9">
        <f t="shared" si="69"/>
        <v>0</v>
      </c>
      <c r="X54" s="9">
        <f t="shared" si="69"/>
        <v>-289.37730299999998</v>
      </c>
      <c r="Y54" s="9">
        <f t="shared" si="70"/>
        <v>-289.37730299999998</v>
      </c>
    </row>
    <row r="55" spans="1:26" ht="61.5" x14ac:dyDescent="0.25">
      <c r="A55" s="4">
        <f t="shared" si="9"/>
        <v>51</v>
      </c>
      <c r="B55" s="7" t="s">
        <v>83</v>
      </c>
      <c r="E55" s="9">
        <v>525.92999999999995</v>
      </c>
      <c r="F55" s="9">
        <v>736.33294487201692</v>
      </c>
      <c r="G55" s="9">
        <f t="shared" si="63"/>
        <v>210.40294487201697</v>
      </c>
      <c r="H55" s="9">
        <v>0</v>
      </c>
      <c r="I55" s="9">
        <v>0</v>
      </c>
      <c r="J55" s="9">
        <f t="shared" si="64"/>
        <v>0</v>
      </c>
      <c r="K55" s="9">
        <f>4.4*E55</f>
        <v>2314.0920000000001</v>
      </c>
      <c r="L55" s="9">
        <f>F55*$L$65</f>
        <v>3330.4648154103634</v>
      </c>
      <c r="M55" s="9">
        <f t="shared" si="65"/>
        <v>1016.3728154103633</v>
      </c>
      <c r="N55" s="9"/>
      <c r="O55" s="9"/>
      <c r="P55" s="9">
        <f t="shared" si="66"/>
        <v>0</v>
      </c>
      <c r="Q55" s="9"/>
      <c r="R55" s="9"/>
      <c r="S55" s="9">
        <f t="shared" si="67"/>
        <v>0</v>
      </c>
      <c r="T55" s="9"/>
      <c r="U55" s="9"/>
      <c r="V55" s="9">
        <f t="shared" si="68"/>
        <v>0</v>
      </c>
      <c r="W55" s="9">
        <f t="shared" si="69"/>
        <v>2314.0920000000001</v>
      </c>
      <c r="X55" s="9">
        <f t="shared" si="69"/>
        <v>3330.4648154103634</v>
      </c>
      <c r="Y55" s="9">
        <f t="shared" si="70"/>
        <v>1016.3728154103633</v>
      </c>
    </row>
    <row r="56" spans="1:26" ht="61.5" x14ac:dyDescent="0.25">
      <c r="A56" s="4">
        <f t="shared" si="9"/>
        <v>52</v>
      </c>
      <c r="B56" s="7" t="s">
        <v>84</v>
      </c>
      <c r="E56" s="9">
        <v>270.44</v>
      </c>
      <c r="F56" s="9">
        <v>261.66631655172</v>
      </c>
      <c r="G56" s="9">
        <f t="shared" si="63"/>
        <v>-8.7736834482799964</v>
      </c>
      <c r="H56" s="9">
        <v>0</v>
      </c>
      <c r="I56" s="9">
        <v>0</v>
      </c>
      <c r="J56" s="9">
        <f t="shared" si="64"/>
        <v>0</v>
      </c>
      <c r="K56" s="9">
        <f>4.4*E56</f>
        <v>1189.9360000000001</v>
      </c>
      <c r="L56" s="9">
        <f>F56*$L$65</f>
        <v>1183.5277325599025</v>
      </c>
      <c r="M56" s="9">
        <f t="shared" si="65"/>
        <v>-6.4082674400976884</v>
      </c>
      <c r="N56" s="9"/>
      <c r="O56" s="9"/>
      <c r="P56" s="9">
        <f t="shared" si="66"/>
        <v>0</v>
      </c>
      <c r="Q56" s="9"/>
      <c r="R56" s="9"/>
      <c r="S56" s="9">
        <f t="shared" si="67"/>
        <v>0</v>
      </c>
      <c r="T56" s="9"/>
      <c r="U56" s="9"/>
      <c r="V56" s="9">
        <f t="shared" si="68"/>
        <v>0</v>
      </c>
      <c r="W56" s="9">
        <f t="shared" si="69"/>
        <v>1189.9360000000001</v>
      </c>
      <c r="X56" s="9">
        <f t="shared" si="69"/>
        <v>1183.5277325599025</v>
      </c>
      <c r="Y56" s="9">
        <f t="shared" si="70"/>
        <v>-6.4082674400976884</v>
      </c>
    </row>
    <row r="57" spans="1:26" ht="61.5" x14ac:dyDescent="0.25">
      <c r="A57" s="4">
        <f t="shared" si="9"/>
        <v>53</v>
      </c>
      <c r="B57" s="15" t="s">
        <v>85</v>
      </c>
      <c r="C57" s="16">
        <f t="shared" ref="C57" si="71">SUM(C50:C54)+C45+C39+C38+C22-C55-C56</f>
        <v>32425.29</v>
      </c>
      <c r="D57" s="17"/>
      <c r="E57" s="16">
        <f t="shared" ref="E57:Y57" si="72">SUM(E50:E54)+E45+E39+E38+E22-E55-E56</f>
        <v>2471.71</v>
      </c>
      <c r="F57" s="16">
        <f t="shared" si="72"/>
        <v>2392.2949504010548</v>
      </c>
      <c r="G57" s="16">
        <f t="shared" si="72"/>
        <v>-79.41504959894506</v>
      </c>
      <c r="H57" s="16">
        <f t="shared" si="72"/>
        <v>2305.0333333333333</v>
      </c>
      <c r="I57" s="16">
        <f t="shared" si="72"/>
        <v>2077.6653737574934</v>
      </c>
      <c r="J57" s="16">
        <f t="shared" si="72"/>
        <v>-227.36795957583979</v>
      </c>
      <c r="K57" s="16">
        <f t="shared" si="72"/>
        <v>8395.6984000000011</v>
      </c>
      <c r="L57" s="16">
        <f t="shared" si="72"/>
        <v>8742.7850975702968</v>
      </c>
      <c r="M57" s="16">
        <f t="shared" si="72"/>
        <v>347.08669757029406</v>
      </c>
      <c r="N57" s="16">
        <f t="shared" si="72"/>
        <v>0</v>
      </c>
      <c r="O57" s="16">
        <f t="shared" si="72"/>
        <v>0</v>
      </c>
      <c r="P57" s="16">
        <f t="shared" si="72"/>
        <v>0</v>
      </c>
      <c r="Q57" s="16">
        <f t="shared" si="72"/>
        <v>0</v>
      </c>
      <c r="R57" s="16">
        <f t="shared" si="72"/>
        <v>0</v>
      </c>
      <c r="S57" s="16">
        <f t="shared" si="72"/>
        <v>0</v>
      </c>
      <c r="T57" s="16">
        <f t="shared" si="72"/>
        <v>0</v>
      </c>
      <c r="U57" s="16">
        <f t="shared" si="72"/>
        <v>0</v>
      </c>
      <c r="V57" s="16">
        <f t="shared" si="72"/>
        <v>0</v>
      </c>
      <c r="W57" s="16">
        <f t="shared" si="72"/>
        <v>10700.731733333334</v>
      </c>
      <c r="X57" s="16">
        <f t="shared" si="72"/>
        <v>10820.450471327789</v>
      </c>
      <c r="Y57" s="16">
        <f t="shared" si="72"/>
        <v>119.71873799445416</v>
      </c>
    </row>
    <row r="58" spans="1:26" ht="61.5" x14ac:dyDescent="0.25">
      <c r="A58" s="4">
        <f t="shared" si="9"/>
        <v>54</v>
      </c>
      <c r="B58" s="7" t="s">
        <v>86</v>
      </c>
      <c r="E58" s="9"/>
      <c r="F58" s="9"/>
      <c r="G58" s="9"/>
      <c r="H58" s="9">
        <v>1005.2499999999999</v>
      </c>
      <c r="I58" s="9">
        <f>[2]APSPDCL!$G$417/10^6</f>
        <v>871.79384700000003</v>
      </c>
      <c r="J58" s="9">
        <f t="shared" si="64"/>
        <v>-133.45615299999986</v>
      </c>
      <c r="K58" s="9">
        <v>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>
        <f t="shared" ref="W58:X61" si="73">T58+Q58+N58+K58+H58</f>
        <v>1005.2499999999999</v>
      </c>
      <c r="X58" s="9">
        <f t="shared" si="73"/>
        <v>871.79384700000003</v>
      </c>
      <c r="Y58" s="9">
        <f t="shared" ref="Y58:Y61" si="74">X58-W58</f>
        <v>-133.45615299999986</v>
      </c>
    </row>
    <row r="59" spans="1:26" ht="61.5" x14ac:dyDescent="0.25">
      <c r="A59" s="4">
        <f t="shared" si="9"/>
        <v>55</v>
      </c>
      <c r="B59" s="7" t="s">
        <v>87</v>
      </c>
      <c r="E59" s="9"/>
      <c r="F59" s="9"/>
      <c r="G59" s="9"/>
      <c r="H59" s="9">
        <v>38.891666666666666</v>
      </c>
      <c r="I59" s="9">
        <f>[2]APSPDCL!$G$420/10^6</f>
        <v>32.439270999999998</v>
      </c>
      <c r="J59" s="9">
        <f t="shared" si="64"/>
        <v>-6.4523956666666678</v>
      </c>
      <c r="K59" s="9">
        <v>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>
        <f t="shared" si="73"/>
        <v>38.891666666666666</v>
      </c>
      <c r="X59" s="9">
        <f t="shared" si="73"/>
        <v>32.439270999999998</v>
      </c>
      <c r="Y59" s="9">
        <f t="shared" si="74"/>
        <v>-6.4523956666666678</v>
      </c>
    </row>
    <row r="60" spans="1:26" ht="61.5" x14ac:dyDescent="0.25">
      <c r="A60" s="4">
        <f t="shared" si="9"/>
        <v>56</v>
      </c>
      <c r="B60" s="7" t="s">
        <v>88</v>
      </c>
      <c r="E60" s="9"/>
      <c r="F60" s="9"/>
      <c r="G60" s="9"/>
      <c r="H60" s="9">
        <v>273.47500000000002</v>
      </c>
      <c r="I60" s="9">
        <f>([2]APSPDCL!$G$429+[2]APSPDCL!$G$414)/10^6</f>
        <v>-25.976508151600015</v>
      </c>
      <c r="J60" s="9">
        <f t="shared" si="64"/>
        <v>-299.45150815160002</v>
      </c>
      <c r="K60" s="9">
        <v>0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>
        <f t="shared" si="73"/>
        <v>273.47500000000002</v>
      </c>
      <c r="X60" s="9">
        <f t="shared" si="73"/>
        <v>-25.976508151600015</v>
      </c>
      <c r="Y60" s="9">
        <f t="shared" si="74"/>
        <v>-299.45150815160002</v>
      </c>
    </row>
    <row r="61" spans="1:26" ht="61.5" x14ac:dyDescent="0.25">
      <c r="A61" s="4">
        <f t="shared" si="9"/>
        <v>57</v>
      </c>
      <c r="B61" s="7" t="s">
        <v>89</v>
      </c>
      <c r="E61" s="9"/>
      <c r="F61" s="9"/>
      <c r="G61" s="9"/>
      <c r="H61" s="9">
        <v>1.6833333333333333</v>
      </c>
      <c r="I61" s="9">
        <f>([2]APSPDCL!$G$415+[2]APSPDCL!$G$423+[2]APSPDCL!$G$425)/10^6</f>
        <v>1.097955054</v>
      </c>
      <c r="J61" s="9">
        <f t="shared" si="64"/>
        <v>-0.58537827933333331</v>
      </c>
      <c r="K61" s="9">
        <v>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>
        <f t="shared" si="73"/>
        <v>1.6833333333333333</v>
      </c>
      <c r="X61" s="9">
        <f t="shared" si="73"/>
        <v>1.097955054</v>
      </c>
      <c r="Y61" s="9">
        <f t="shared" si="74"/>
        <v>-0.58537827933333331</v>
      </c>
    </row>
    <row r="62" spans="1:26" ht="168.75" customHeight="1" x14ac:dyDescent="0.25">
      <c r="A62" s="4">
        <f t="shared" si="9"/>
        <v>58</v>
      </c>
      <c r="B62" s="6" t="s">
        <v>90</v>
      </c>
      <c r="C62" s="6"/>
      <c r="D62" s="10"/>
      <c r="E62" s="11">
        <f t="shared" ref="E62:S62" si="75">SUM(E58:E61)</f>
        <v>0</v>
      </c>
      <c r="F62" s="11">
        <f t="shared" si="75"/>
        <v>0</v>
      </c>
      <c r="G62" s="11">
        <f t="shared" si="75"/>
        <v>0</v>
      </c>
      <c r="H62" s="11">
        <f t="shared" si="75"/>
        <v>1319.3000000000002</v>
      </c>
      <c r="I62" s="11">
        <f t="shared" si="75"/>
        <v>879.35456490239994</v>
      </c>
      <c r="J62" s="11">
        <f t="shared" si="75"/>
        <v>-439.9454350975999</v>
      </c>
      <c r="K62" s="11">
        <f t="shared" si="75"/>
        <v>0</v>
      </c>
      <c r="L62" s="11">
        <f t="shared" si="75"/>
        <v>0</v>
      </c>
      <c r="M62" s="11">
        <f t="shared" si="75"/>
        <v>0</v>
      </c>
      <c r="N62" s="11">
        <f t="shared" si="75"/>
        <v>0</v>
      </c>
      <c r="O62" s="11">
        <f t="shared" si="75"/>
        <v>0</v>
      </c>
      <c r="P62" s="11">
        <f t="shared" si="75"/>
        <v>0</v>
      </c>
      <c r="Q62" s="11">
        <f t="shared" si="75"/>
        <v>0</v>
      </c>
      <c r="R62" s="11">
        <f t="shared" si="75"/>
        <v>0</v>
      </c>
      <c r="S62" s="11">
        <f t="shared" si="75"/>
        <v>0</v>
      </c>
      <c r="T62" s="11">
        <f>SUM(T58:T61)</f>
        <v>0</v>
      </c>
      <c r="U62" s="11">
        <f t="shared" ref="U62:Y62" si="76">SUM(U58:U61)</f>
        <v>0</v>
      </c>
      <c r="V62" s="11">
        <f t="shared" si="76"/>
        <v>0</v>
      </c>
      <c r="W62" s="11">
        <f t="shared" si="76"/>
        <v>1319.3000000000002</v>
      </c>
      <c r="X62" s="11">
        <f t="shared" si="76"/>
        <v>879.35456490239994</v>
      </c>
      <c r="Y62" s="11">
        <f t="shared" si="76"/>
        <v>-439.9454350975999</v>
      </c>
    </row>
    <row r="63" spans="1:26" s="7" customFormat="1" ht="105.75" x14ac:dyDescent="0.25">
      <c r="A63" s="4">
        <f t="shared" si="9"/>
        <v>59</v>
      </c>
      <c r="B63" s="22" t="s">
        <v>91</v>
      </c>
      <c r="D63" s="18"/>
      <c r="E63" s="19"/>
      <c r="F63" s="19"/>
      <c r="G63" s="19"/>
      <c r="H63" s="19"/>
      <c r="I63" s="19"/>
      <c r="J63" s="19"/>
      <c r="K63" s="19">
        <v>0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</row>
    <row r="64" spans="1:26" ht="120" x14ac:dyDescent="0.25">
      <c r="A64" s="4">
        <f t="shared" si="9"/>
        <v>60</v>
      </c>
      <c r="B64" s="6" t="s">
        <v>92</v>
      </c>
      <c r="C64" s="11">
        <f t="shared" ref="C64:S64" si="77">C63+C62+C57</f>
        <v>32425.29</v>
      </c>
      <c r="D64" s="10"/>
      <c r="E64" s="11">
        <f t="shared" si="77"/>
        <v>2471.71</v>
      </c>
      <c r="F64" s="11">
        <f t="shared" si="77"/>
        <v>2392.2949504010548</v>
      </c>
      <c r="G64" s="11">
        <f t="shared" si="77"/>
        <v>-79.41504959894506</v>
      </c>
      <c r="H64" s="11">
        <f t="shared" si="77"/>
        <v>3624.3333333333335</v>
      </c>
      <c r="I64" s="11">
        <f t="shared" si="77"/>
        <v>2957.0199386598933</v>
      </c>
      <c r="J64" s="11">
        <f t="shared" si="77"/>
        <v>-667.31339467343969</v>
      </c>
      <c r="K64" s="11">
        <f t="shared" si="77"/>
        <v>8395.6984000000011</v>
      </c>
      <c r="L64" s="11">
        <f t="shared" si="77"/>
        <v>8742.7850975702968</v>
      </c>
      <c r="M64" s="11">
        <f t="shared" si="77"/>
        <v>347.08669757029406</v>
      </c>
      <c r="N64" s="11">
        <f t="shared" si="77"/>
        <v>0</v>
      </c>
      <c r="O64" s="11">
        <f t="shared" si="77"/>
        <v>0</v>
      </c>
      <c r="P64" s="11">
        <f t="shared" si="77"/>
        <v>0</v>
      </c>
      <c r="Q64" s="11">
        <f t="shared" si="77"/>
        <v>0</v>
      </c>
      <c r="R64" s="11">
        <f t="shared" si="77"/>
        <v>0</v>
      </c>
      <c r="S64" s="11">
        <f t="shared" si="77"/>
        <v>0</v>
      </c>
      <c r="T64" s="11">
        <f>T63+T62+T57</f>
        <v>0</v>
      </c>
      <c r="U64" s="11">
        <f t="shared" ref="U64:Y64" si="78">U63+U62+U57</f>
        <v>0</v>
      </c>
      <c r="V64" s="11">
        <f t="shared" si="78"/>
        <v>0</v>
      </c>
      <c r="W64" s="11">
        <f t="shared" si="78"/>
        <v>12020.031733333333</v>
      </c>
      <c r="X64" s="11">
        <f t="shared" si="78"/>
        <v>11699.805036230189</v>
      </c>
      <c r="Y64" s="11">
        <f t="shared" si="78"/>
        <v>-320.22669710314574</v>
      </c>
      <c r="Z64" s="9"/>
    </row>
    <row r="65" spans="2:24" ht="168.75" customHeight="1" x14ac:dyDescent="0.25">
      <c r="F65" s="4">
        <v>736.33294487201692</v>
      </c>
      <c r="L65" s="4">
        <v>4.523041972526757</v>
      </c>
      <c r="X65" s="4">
        <f>X57/F57</f>
        <v>4.5230419725267579</v>
      </c>
    </row>
    <row r="66" spans="2:24" ht="168.75" customHeight="1" x14ac:dyDescent="0.25">
      <c r="F66" s="4">
        <v>261.66631655172</v>
      </c>
    </row>
    <row r="67" spans="2:24" ht="168.75" customHeight="1" x14ac:dyDescent="0.25">
      <c r="B67" s="56" t="s">
        <v>93</v>
      </c>
      <c r="C67" s="56"/>
      <c r="F67" s="21">
        <f>F64+SUM(F55:F56)</f>
        <v>3390.294211824792</v>
      </c>
      <c r="X67" s="21">
        <f>X64+SUM(X55:X56)</f>
        <v>16213.797584200456</v>
      </c>
    </row>
    <row r="68" spans="2:24" ht="168.75" customHeight="1" x14ac:dyDescent="0.25">
      <c r="B68" s="56"/>
      <c r="C68" s="56"/>
    </row>
  </sheetData>
  <mergeCells count="37">
    <mergeCell ref="Y34:Y35"/>
    <mergeCell ref="T34:T35"/>
    <mergeCell ref="B67:C68"/>
    <mergeCell ref="P34:P35"/>
    <mergeCell ref="Q34:Q35"/>
    <mergeCell ref="R34:R35"/>
    <mergeCell ref="S34:S35"/>
    <mergeCell ref="O34:O35"/>
    <mergeCell ref="U34:U35"/>
    <mergeCell ref="J34:J35"/>
    <mergeCell ref="K34:K35"/>
    <mergeCell ref="L34:L35"/>
    <mergeCell ref="M34:M35"/>
    <mergeCell ref="N34:N35"/>
    <mergeCell ref="H34:H35"/>
    <mergeCell ref="I34:I35"/>
    <mergeCell ref="V34:V35"/>
    <mergeCell ref="W34:W35"/>
    <mergeCell ref="X34:X35"/>
    <mergeCell ref="C34:C35"/>
    <mergeCell ref="D34:D35"/>
    <mergeCell ref="E34:E35"/>
    <mergeCell ref="F34:F35"/>
    <mergeCell ref="G34:G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43307086614173229" right="0.43307086614173229" top="0.55118110236220474" bottom="0.55118110236220474" header="0.31496062992125984" footer="0.31496062992125984"/>
  <pageSetup scale="10" orientation="landscape" r:id="rId1"/>
  <headerFooter>
    <oddHeader>&amp;CSPDCL-AUG 2022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8"/>
  <sheetViews>
    <sheetView showGridLines="0" view="pageBreakPreview" topLeftCell="A37" zoomScale="20" zoomScaleNormal="10" zoomScaleSheetLayoutView="20" workbookViewId="0">
      <selection activeCell="AC67" sqref="AC67"/>
    </sheetView>
  </sheetViews>
  <sheetFormatPr defaultColWidth="45.5703125" defaultRowHeight="144.75" customHeight="1" x14ac:dyDescent="0.85"/>
  <cols>
    <col min="1" max="1" width="19.42578125" style="23" customWidth="1"/>
    <col min="2" max="2" width="120.5703125" style="23" customWidth="1"/>
    <col min="3" max="3" width="49.5703125" style="23" customWidth="1"/>
    <col min="4" max="4" width="45.5703125" style="33"/>
    <col min="5" max="6" width="53" style="23" bestFit="1" customWidth="1"/>
    <col min="7" max="7" width="50.140625" style="23" bestFit="1" customWidth="1"/>
    <col min="8" max="9" width="53" style="23" bestFit="1" customWidth="1"/>
    <col min="10" max="10" width="50.140625" style="23" bestFit="1" customWidth="1"/>
    <col min="11" max="13" width="53" style="23" bestFit="1" customWidth="1"/>
    <col min="14" max="22" width="45.7109375" style="23" bestFit="1" customWidth="1"/>
    <col min="23" max="23" width="54.85546875" style="23" customWidth="1"/>
    <col min="24" max="24" width="54.140625" style="23" customWidth="1"/>
    <col min="25" max="25" width="50.85546875" style="23" customWidth="1"/>
    <col min="26" max="16384" width="45.5703125" style="23"/>
  </cols>
  <sheetData>
    <row r="1" spans="1:26" ht="144.75" customHeight="1" x14ac:dyDescent="1.1499999999999999">
      <c r="A1" s="66" t="s">
        <v>95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6" ht="144.75" customHeight="1" x14ac:dyDescent="0.85">
      <c r="A2" s="67" t="s">
        <v>0</v>
      </c>
      <c r="B2" s="68" t="s">
        <v>1</v>
      </c>
      <c r="C2" s="68" t="s">
        <v>2</v>
      </c>
      <c r="D2" s="69" t="s">
        <v>3</v>
      </c>
      <c r="E2" s="68" t="s">
        <v>4</v>
      </c>
      <c r="F2" s="68"/>
      <c r="G2" s="68"/>
      <c r="H2" s="67" t="s">
        <v>5</v>
      </c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23">
        <v>10</v>
      </c>
    </row>
    <row r="3" spans="1:26" s="24" customFormat="1" ht="144.75" customHeight="1" x14ac:dyDescent="0.8">
      <c r="A3" s="67"/>
      <c r="B3" s="68"/>
      <c r="C3" s="68"/>
      <c r="D3" s="69"/>
      <c r="E3" s="68"/>
      <c r="F3" s="68"/>
      <c r="G3" s="68"/>
      <c r="H3" s="68" t="s">
        <v>6</v>
      </c>
      <c r="I3" s="68"/>
      <c r="J3" s="68"/>
      <c r="K3" s="68" t="s">
        <v>7</v>
      </c>
      <c r="L3" s="68"/>
      <c r="M3" s="68"/>
      <c r="N3" s="68" t="s">
        <v>8</v>
      </c>
      <c r="O3" s="68"/>
      <c r="P3" s="68"/>
      <c r="Q3" s="68" t="s">
        <v>9</v>
      </c>
      <c r="R3" s="68"/>
      <c r="S3" s="68"/>
      <c r="T3" s="68" t="s">
        <v>10</v>
      </c>
      <c r="U3" s="68"/>
      <c r="V3" s="68"/>
      <c r="W3" s="68" t="s">
        <v>11</v>
      </c>
      <c r="X3" s="68"/>
      <c r="Y3" s="68"/>
    </row>
    <row r="4" spans="1:26" s="24" customFormat="1" ht="144.75" customHeight="1" x14ac:dyDescent="0.8">
      <c r="A4" s="67"/>
      <c r="B4" s="68"/>
      <c r="C4" s="68"/>
      <c r="D4" s="69"/>
      <c r="E4" s="25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25" t="s">
        <v>17</v>
      </c>
      <c r="K4" s="25" t="s">
        <v>18</v>
      </c>
      <c r="L4" s="25" t="s">
        <v>19</v>
      </c>
      <c r="M4" s="25" t="s">
        <v>20</v>
      </c>
      <c r="N4" s="25" t="s">
        <v>21</v>
      </c>
      <c r="O4" s="25" t="s">
        <v>22</v>
      </c>
      <c r="P4" s="25" t="s">
        <v>23</v>
      </c>
      <c r="Q4" s="25" t="s">
        <v>24</v>
      </c>
      <c r="R4" s="25" t="s">
        <v>25</v>
      </c>
      <c r="S4" s="25" t="s">
        <v>26</v>
      </c>
      <c r="T4" s="25" t="s">
        <v>27</v>
      </c>
      <c r="U4" s="25" t="s">
        <v>28</v>
      </c>
      <c r="V4" s="25" t="s">
        <v>29</v>
      </c>
      <c r="W4" s="25" t="s">
        <v>30</v>
      </c>
      <c r="X4" s="25" t="s">
        <v>31</v>
      </c>
      <c r="Y4" s="25" t="s">
        <v>32</v>
      </c>
    </row>
    <row r="5" spans="1:26" ht="61.5" x14ac:dyDescent="0.85">
      <c r="A5" s="23">
        <v>1</v>
      </c>
      <c r="B5" s="26" t="s">
        <v>33</v>
      </c>
      <c r="C5" s="23">
        <v>420</v>
      </c>
      <c r="D5" s="27">
        <v>0.40439999999999998</v>
      </c>
      <c r="E5" s="28">
        <v>74.00333333333333</v>
      </c>
      <c r="F5" s="28">
        <f>[3]APSPDCL!$F$4/(3*10^6)</f>
        <v>64.036780440000001</v>
      </c>
      <c r="G5" s="28">
        <f>F5-E5</f>
        <v>-9.9665528933333292</v>
      </c>
      <c r="H5" s="28">
        <v>80.172222222222217</v>
      </c>
      <c r="I5" s="28">
        <f>[3]APSPDCL!$G$4/(3*10^6)</f>
        <v>80.171176711599998</v>
      </c>
      <c r="J5" s="28">
        <f t="shared" ref="J5:J9" si="0">I5-H5</f>
        <v>-1.0455106222195809E-3</v>
      </c>
      <c r="K5" s="28">
        <f>3.34*E5</f>
        <v>247.1711333333333</v>
      </c>
      <c r="L5" s="28">
        <f>[3]APSPDCL!$H$4/(3*10^6)</f>
        <v>213.88284666960001</v>
      </c>
      <c r="M5" s="28">
        <f t="shared" ref="M5:M12" si="1">L5-K5</f>
        <v>-33.288286663733288</v>
      </c>
      <c r="N5" s="28">
        <v>0</v>
      </c>
      <c r="O5" s="28">
        <v>0</v>
      </c>
      <c r="P5" s="28">
        <f>O5-N5</f>
        <v>0</v>
      </c>
      <c r="Q5" s="28">
        <v>0</v>
      </c>
      <c r="R5" s="28">
        <v>0</v>
      </c>
      <c r="S5" s="28">
        <f t="shared" ref="S5:S12" si="2">R5-Q5</f>
        <v>0</v>
      </c>
      <c r="T5" s="28">
        <v>0</v>
      </c>
      <c r="U5" s="28">
        <v>0</v>
      </c>
      <c r="V5" s="28">
        <f t="shared" ref="V5:V12" si="3">U5-T5</f>
        <v>0</v>
      </c>
      <c r="W5" s="28">
        <f>T5+Q5+N5+K5+H5</f>
        <v>327.34335555555549</v>
      </c>
      <c r="X5" s="28">
        <f>U5+R5+O5+L5+I5</f>
        <v>294.05402338120001</v>
      </c>
      <c r="Y5" s="28">
        <f t="shared" ref="Y5:Y12" si="4">X5-W5</f>
        <v>-33.289332174355479</v>
      </c>
    </row>
    <row r="6" spans="1:26" ht="61.5" x14ac:dyDescent="0.85">
      <c r="A6" s="23">
        <f>A5+1</f>
        <v>2</v>
      </c>
      <c r="B6" s="26" t="s">
        <v>34</v>
      </c>
      <c r="C6" s="23">
        <v>420</v>
      </c>
      <c r="D6" s="27">
        <v>0.40439999999999998</v>
      </c>
      <c r="E6" s="28">
        <v>74.00333333333333</v>
      </c>
      <c r="F6" s="28">
        <v>64.036780440000001</v>
      </c>
      <c r="G6" s="28">
        <f t="shared" ref="G6:G12" si="5">F6-E6</f>
        <v>-9.9665528933333292</v>
      </c>
      <c r="H6" s="28">
        <v>80.172222222222217</v>
      </c>
      <c r="I6" s="28">
        <v>80.171176711599998</v>
      </c>
      <c r="J6" s="28">
        <f t="shared" si="0"/>
        <v>-1.0455106222195809E-3</v>
      </c>
      <c r="K6" s="28">
        <f t="shared" ref="K6:K7" si="6">3.34*E6</f>
        <v>247.1711333333333</v>
      </c>
      <c r="L6" s="28">
        <v>213.88284666960001</v>
      </c>
      <c r="M6" s="28">
        <f t="shared" si="1"/>
        <v>-33.288286663733288</v>
      </c>
      <c r="N6" s="28">
        <v>0</v>
      </c>
      <c r="O6" s="28">
        <v>0</v>
      </c>
      <c r="P6" s="28">
        <f t="shared" ref="P6:P12" si="7">O6-N6</f>
        <v>0</v>
      </c>
      <c r="Q6" s="28">
        <v>0</v>
      </c>
      <c r="R6" s="28">
        <v>0</v>
      </c>
      <c r="S6" s="28">
        <f t="shared" si="2"/>
        <v>0</v>
      </c>
      <c r="T6" s="28">
        <v>0</v>
      </c>
      <c r="U6" s="28">
        <v>0</v>
      </c>
      <c r="V6" s="28">
        <f t="shared" si="3"/>
        <v>0</v>
      </c>
      <c r="W6" s="28">
        <f t="shared" ref="W6:X12" si="8">T6+Q6+N6+K6+H6</f>
        <v>327.34335555555549</v>
      </c>
      <c r="X6" s="28">
        <f t="shared" si="8"/>
        <v>294.05402338120001</v>
      </c>
      <c r="Y6" s="28">
        <f t="shared" si="4"/>
        <v>-33.289332174355479</v>
      </c>
    </row>
    <row r="7" spans="1:26" ht="61.5" x14ac:dyDescent="0.85">
      <c r="A7" s="23">
        <f t="shared" ref="A7:A64" si="9">A6+1</f>
        <v>3</v>
      </c>
      <c r="B7" s="26" t="s">
        <v>35</v>
      </c>
      <c r="C7" s="23">
        <v>420</v>
      </c>
      <c r="D7" s="27">
        <v>0.40439999999999998</v>
      </c>
      <c r="E7" s="28">
        <v>74.00333333333333</v>
      </c>
      <c r="F7" s="28">
        <v>64.036780440000001</v>
      </c>
      <c r="G7" s="28">
        <f t="shared" si="5"/>
        <v>-9.9665528933333292</v>
      </c>
      <c r="H7" s="28">
        <v>80.172222222222217</v>
      </c>
      <c r="I7" s="28">
        <v>80.171176711599998</v>
      </c>
      <c r="J7" s="28">
        <f t="shared" si="0"/>
        <v>-1.0455106222195809E-3</v>
      </c>
      <c r="K7" s="28">
        <f t="shared" si="6"/>
        <v>247.1711333333333</v>
      </c>
      <c r="L7" s="28">
        <v>213.88284666960001</v>
      </c>
      <c r="M7" s="28">
        <f t="shared" si="1"/>
        <v>-33.288286663733288</v>
      </c>
      <c r="N7" s="28">
        <v>0</v>
      </c>
      <c r="O7" s="28">
        <v>0</v>
      </c>
      <c r="P7" s="28">
        <f t="shared" si="7"/>
        <v>0</v>
      </c>
      <c r="Q7" s="28">
        <v>0</v>
      </c>
      <c r="R7" s="28">
        <v>0</v>
      </c>
      <c r="S7" s="28">
        <f t="shared" si="2"/>
        <v>0</v>
      </c>
      <c r="T7" s="28">
        <v>0</v>
      </c>
      <c r="U7" s="28">
        <v>0</v>
      </c>
      <c r="V7" s="28">
        <f t="shared" si="3"/>
        <v>0</v>
      </c>
      <c r="W7" s="28">
        <f t="shared" si="8"/>
        <v>327.34335555555549</v>
      </c>
      <c r="X7" s="28">
        <f t="shared" si="8"/>
        <v>294.05402338120001</v>
      </c>
      <c r="Y7" s="28">
        <f t="shared" si="4"/>
        <v>-33.289332174355479</v>
      </c>
    </row>
    <row r="8" spans="1:26" ht="61.5" x14ac:dyDescent="0.85">
      <c r="A8" s="23">
        <f t="shared" si="9"/>
        <v>4</v>
      </c>
      <c r="B8" s="26" t="s">
        <v>36</v>
      </c>
      <c r="C8" s="23">
        <v>500</v>
      </c>
      <c r="D8" s="27">
        <v>0.40439999999999998</v>
      </c>
      <c r="E8" s="28">
        <v>112.35</v>
      </c>
      <c r="F8" s="28">
        <f>[3]APSPDCL!F5/10^6</f>
        <v>101.52805739999999</v>
      </c>
      <c r="G8" s="28">
        <f t="shared" si="5"/>
        <v>-10.8219426</v>
      </c>
      <c r="H8" s="28">
        <v>96.608333333333348</v>
      </c>
      <c r="I8" s="28">
        <f>[3]APSPDCL!G5/10^6</f>
        <v>96.604419865200001</v>
      </c>
      <c r="J8" s="28">
        <f t="shared" si="0"/>
        <v>-3.9134681333479193E-3</v>
      </c>
      <c r="K8" s="28">
        <f>3.15*E8</f>
        <v>353.90249999999997</v>
      </c>
      <c r="L8" s="28">
        <f>[3]APSPDCL!H5/10^6</f>
        <v>319.81338081000001</v>
      </c>
      <c r="M8" s="28">
        <f t="shared" si="1"/>
        <v>-34.089119189999963</v>
      </c>
      <c r="N8" s="28">
        <v>0</v>
      </c>
      <c r="O8" s="28">
        <v>0</v>
      </c>
      <c r="P8" s="28">
        <f t="shared" si="7"/>
        <v>0</v>
      </c>
      <c r="Q8" s="28">
        <v>0</v>
      </c>
      <c r="R8" s="28">
        <v>0</v>
      </c>
      <c r="S8" s="28">
        <f t="shared" si="2"/>
        <v>0</v>
      </c>
      <c r="T8" s="28">
        <v>0</v>
      </c>
      <c r="U8" s="28">
        <v>0</v>
      </c>
      <c r="V8" s="28">
        <f t="shared" si="3"/>
        <v>0</v>
      </c>
      <c r="W8" s="28">
        <f t="shared" si="8"/>
        <v>450.51083333333332</v>
      </c>
      <c r="X8" s="28">
        <f t="shared" si="8"/>
        <v>416.4178006752</v>
      </c>
      <c r="Y8" s="28">
        <f t="shared" si="4"/>
        <v>-34.093032658133325</v>
      </c>
    </row>
    <row r="9" spans="1:26" ht="61.5" x14ac:dyDescent="0.85">
      <c r="A9" s="23">
        <f t="shared" si="9"/>
        <v>5</v>
      </c>
      <c r="B9" s="26" t="s">
        <v>37</v>
      </c>
      <c r="C9" s="23">
        <v>420</v>
      </c>
      <c r="D9" s="27">
        <v>0.40439999999999998</v>
      </c>
      <c r="E9" s="28">
        <v>0</v>
      </c>
      <c r="F9" s="28">
        <f>[3]APSPDCL!F6/10^6</f>
        <v>77.370495479999988</v>
      </c>
      <c r="G9" s="28">
        <f t="shared" si="5"/>
        <v>77.370495479999988</v>
      </c>
      <c r="H9" s="28">
        <v>90.7</v>
      </c>
      <c r="I9" s="28">
        <f>[3]APSPDCL!G6/10^6</f>
        <v>90.696809999999999</v>
      </c>
      <c r="J9" s="28">
        <f t="shared" si="0"/>
        <v>-3.1900000000035789E-3</v>
      </c>
      <c r="K9" s="28">
        <f>3.86*E9</f>
        <v>0</v>
      </c>
      <c r="L9" s="28">
        <f>[3]APSPDCL!H6/10^6</f>
        <v>298.65011255280001</v>
      </c>
      <c r="M9" s="28">
        <f t="shared" si="1"/>
        <v>298.65011255280001</v>
      </c>
      <c r="N9" s="28">
        <v>0</v>
      </c>
      <c r="O9" s="28">
        <v>0</v>
      </c>
      <c r="P9" s="28">
        <f t="shared" si="7"/>
        <v>0</v>
      </c>
      <c r="Q9" s="28">
        <v>0</v>
      </c>
      <c r="R9" s="28">
        <v>0</v>
      </c>
      <c r="S9" s="28">
        <f t="shared" si="2"/>
        <v>0</v>
      </c>
      <c r="T9" s="28">
        <v>0</v>
      </c>
      <c r="U9" s="28">
        <v>0</v>
      </c>
      <c r="V9" s="28">
        <f t="shared" si="3"/>
        <v>0</v>
      </c>
      <c r="W9" s="28">
        <f t="shared" si="8"/>
        <v>90.7</v>
      </c>
      <c r="X9" s="28">
        <f t="shared" si="8"/>
        <v>389.34692255280004</v>
      </c>
      <c r="Y9" s="28">
        <f t="shared" si="4"/>
        <v>298.64692255280005</v>
      </c>
    </row>
    <row r="10" spans="1:26" ht="61.5" x14ac:dyDescent="0.85">
      <c r="A10" s="23">
        <f t="shared" si="9"/>
        <v>6</v>
      </c>
      <c r="B10" s="26" t="s">
        <v>38</v>
      </c>
      <c r="C10" s="23">
        <v>420</v>
      </c>
      <c r="D10" s="27">
        <v>0.40439999999999998</v>
      </c>
      <c r="E10" s="28">
        <v>0</v>
      </c>
      <c r="F10" s="28">
        <f>[3]APSPDCL!F7/10^6</f>
        <v>92.345508359999997</v>
      </c>
      <c r="G10" s="28">
        <f t="shared" si="5"/>
        <v>92.345508359999997</v>
      </c>
      <c r="H10" s="28">
        <v>88.933333333333323</v>
      </c>
      <c r="I10" s="28">
        <f>[3]APSPDCL!G7/10^6</f>
        <v>88.934299730399999</v>
      </c>
      <c r="J10" s="28">
        <f>I10-H10</f>
        <v>9.6639706667644987E-4</v>
      </c>
      <c r="K10" s="28">
        <f t="shared" ref="K10:K11" si="10">3.86*E10</f>
        <v>0</v>
      </c>
      <c r="L10" s="28">
        <f>[3]APSPDCL!H7/10^6</f>
        <v>356.45366226959999</v>
      </c>
      <c r="M10" s="28">
        <f t="shared" si="1"/>
        <v>356.45366226959999</v>
      </c>
      <c r="N10" s="28">
        <v>0</v>
      </c>
      <c r="O10" s="28">
        <v>0</v>
      </c>
      <c r="P10" s="28">
        <f t="shared" si="7"/>
        <v>0</v>
      </c>
      <c r="Q10" s="28">
        <v>0</v>
      </c>
      <c r="R10" s="28">
        <v>0</v>
      </c>
      <c r="S10" s="28">
        <f t="shared" si="2"/>
        <v>0</v>
      </c>
      <c r="T10" s="28">
        <v>0</v>
      </c>
      <c r="U10" s="28">
        <v>0</v>
      </c>
      <c r="V10" s="28">
        <f t="shared" si="3"/>
        <v>0</v>
      </c>
      <c r="W10" s="28">
        <f t="shared" si="8"/>
        <v>88.933333333333323</v>
      </c>
      <c r="X10" s="28">
        <f t="shared" si="8"/>
        <v>445.38796200000002</v>
      </c>
      <c r="Y10" s="28">
        <f t="shared" si="4"/>
        <v>356.45462866666668</v>
      </c>
    </row>
    <row r="11" spans="1:26" ht="61.5" x14ac:dyDescent="0.85">
      <c r="A11" s="23">
        <f t="shared" si="9"/>
        <v>7</v>
      </c>
      <c r="B11" s="26" t="s">
        <v>39</v>
      </c>
      <c r="C11" s="23">
        <v>210</v>
      </c>
      <c r="D11" s="27">
        <v>0.40439999999999998</v>
      </c>
      <c r="E11" s="28">
        <v>0</v>
      </c>
      <c r="F11" s="28">
        <f>[3]APSPDCL!F8/10^6</f>
        <v>40.797044759999999</v>
      </c>
      <c r="G11" s="28">
        <f t="shared" si="5"/>
        <v>40.797044759999999</v>
      </c>
      <c r="H11" s="28">
        <v>57.474999999999994</v>
      </c>
      <c r="I11" s="28">
        <f>[3]APSPDCL!G8/10^6</f>
        <v>57.471980134799992</v>
      </c>
      <c r="J11" s="28">
        <f t="shared" ref="J11:J12" si="11">I11-H11</f>
        <v>-3.019865200002414E-3</v>
      </c>
      <c r="K11" s="28">
        <f t="shared" si="10"/>
        <v>0</v>
      </c>
      <c r="L11" s="28">
        <f>[3]APSPDCL!H8/10^6</f>
        <v>157.47659277359998</v>
      </c>
      <c r="M11" s="28">
        <f t="shared" si="1"/>
        <v>157.47659277359998</v>
      </c>
      <c r="N11" s="28">
        <v>0</v>
      </c>
      <c r="O11" s="28">
        <v>0</v>
      </c>
      <c r="P11" s="28">
        <f t="shared" si="7"/>
        <v>0</v>
      </c>
      <c r="Q11" s="28">
        <v>0</v>
      </c>
      <c r="R11" s="28">
        <v>0</v>
      </c>
      <c r="S11" s="28">
        <f t="shared" si="2"/>
        <v>0</v>
      </c>
      <c r="T11" s="28">
        <v>0</v>
      </c>
      <c r="U11" s="28">
        <v>0</v>
      </c>
      <c r="V11" s="28">
        <f t="shared" si="3"/>
        <v>0</v>
      </c>
      <c r="W11" s="28">
        <f t="shared" si="8"/>
        <v>57.474999999999994</v>
      </c>
      <c r="X11" s="28">
        <f t="shared" si="8"/>
        <v>214.94857290839997</v>
      </c>
      <c r="Y11" s="28">
        <f t="shared" si="4"/>
        <v>157.47357290839997</v>
      </c>
    </row>
    <row r="12" spans="1:26" ht="61.5" x14ac:dyDescent="0.85">
      <c r="A12" s="23">
        <f t="shared" si="9"/>
        <v>8</v>
      </c>
      <c r="B12" s="26" t="s">
        <v>40</v>
      </c>
      <c r="C12" s="23">
        <v>600</v>
      </c>
      <c r="D12" s="27">
        <v>0.40439999999999998</v>
      </c>
      <c r="E12" s="28">
        <v>0</v>
      </c>
      <c r="F12" s="28">
        <f>[3]APSPDCL!F9/10^6</f>
        <v>29.577007200000001</v>
      </c>
      <c r="G12" s="28">
        <f t="shared" si="5"/>
        <v>29.577007200000001</v>
      </c>
      <c r="H12" s="28">
        <v>253.6</v>
      </c>
      <c r="I12" s="28">
        <f>[3]APSPDCL!G9/10^6</f>
        <v>61.729858801305738</v>
      </c>
      <c r="J12" s="28">
        <f t="shared" si="11"/>
        <v>-191.87014119869426</v>
      </c>
      <c r="K12" s="28">
        <f>3.66*E12</f>
        <v>0</v>
      </c>
      <c r="L12" s="28">
        <f>[3]APSPDCL!H9/10^6</f>
        <v>108.07091779199999</v>
      </c>
      <c r="M12" s="28">
        <f t="shared" si="1"/>
        <v>108.07091779199999</v>
      </c>
      <c r="N12" s="28">
        <v>0</v>
      </c>
      <c r="O12" s="28">
        <v>0</v>
      </c>
      <c r="P12" s="28">
        <f t="shared" si="7"/>
        <v>0</v>
      </c>
      <c r="Q12" s="28">
        <v>0</v>
      </c>
      <c r="R12" s="28">
        <v>0</v>
      </c>
      <c r="S12" s="28">
        <f t="shared" si="2"/>
        <v>0</v>
      </c>
      <c r="T12" s="28">
        <v>0</v>
      </c>
      <c r="U12" s="28">
        <v>0</v>
      </c>
      <c r="V12" s="28">
        <f t="shared" si="3"/>
        <v>0</v>
      </c>
      <c r="W12" s="28">
        <f t="shared" si="8"/>
        <v>253.6</v>
      </c>
      <c r="X12" s="28">
        <f t="shared" si="8"/>
        <v>169.80077659330573</v>
      </c>
      <c r="Y12" s="28">
        <f t="shared" si="4"/>
        <v>-83.799223406694267</v>
      </c>
    </row>
    <row r="13" spans="1:26" ht="61.5" x14ac:dyDescent="0.85">
      <c r="A13" s="23">
        <f t="shared" si="9"/>
        <v>9</v>
      </c>
      <c r="B13" s="25" t="s">
        <v>41</v>
      </c>
      <c r="C13" s="25">
        <f>SUM(C5:C12)</f>
        <v>3410</v>
      </c>
      <c r="D13" s="29"/>
      <c r="E13" s="30">
        <f t="shared" ref="E13:W13" si="12">SUM(E5:E12)</f>
        <v>334.36</v>
      </c>
      <c r="F13" s="30">
        <f t="shared" si="12"/>
        <v>533.72845452000001</v>
      </c>
      <c r="G13" s="30">
        <f t="shared" si="12"/>
        <v>199.36845452</v>
      </c>
      <c r="H13" s="30">
        <f t="shared" si="12"/>
        <v>827.83333333333337</v>
      </c>
      <c r="I13" s="30">
        <f t="shared" si="12"/>
        <v>635.95089866650574</v>
      </c>
      <c r="J13" s="30">
        <f t="shared" si="12"/>
        <v>-191.88243466682758</v>
      </c>
      <c r="K13" s="30">
        <f>SUM(K5:K12)</f>
        <v>1095.4159</v>
      </c>
      <c r="L13" s="30">
        <f t="shared" si="12"/>
        <v>1882.1132062068002</v>
      </c>
      <c r="M13" s="30">
        <f t="shared" si="12"/>
        <v>786.69730620680025</v>
      </c>
      <c r="N13" s="30">
        <f t="shared" si="12"/>
        <v>0</v>
      </c>
      <c r="O13" s="30">
        <f t="shared" si="12"/>
        <v>0</v>
      </c>
      <c r="P13" s="30">
        <f t="shared" si="12"/>
        <v>0</v>
      </c>
      <c r="Q13" s="30">
        <f t="shared" si="12"/>
        <v>0</v>
      </c>
      <c r="R13" s="30">
        <f t="shared" si="12"/>
        <v>0</v>
      </c>
      <c r="S13" s="30">
        <f t="shared" si="12"/>
        <v>0</v>
      </c>
      <c r="T13" s="30">
        <f t="shared" si="12"/>
        <v>0</v>
      </c>
      <c r="U13" s="30">
        <f t="shared" si="12"/>
        <v>0</v>
      </c>
      <c r="V13" s="30">
        <f t="shared" si="12"/>
        <v>0</v>
      </c>
      <c r="W13" s="30">
        <f t="shared" si="12"/>
        <v>1923.249233333333</v>
      </c>
      <c r="X13" s="30">
        <f>SUM(X5:X12)</f>
        <v>2518.0641048733055</v>
      </c>
      <c r="Y13" s="30">
        <f t="shared" ref="Y13" si="13">SUM(Y5:Y12)</f>
        <v>594.81487153997261</v>
      </c>
    </row>
    <row r="14" spans="1:26" ht="61.5" x14ac:dyDescent="0.85">
      <c r="A14" s="23">
        <f t="shared" si="9"/>
        <v>10</v>
      </c>
      <c r="B14" s="26" t="s">
        <v>42</v>
      </c>
      <c r="C14" s="23">
        <v>770</v>
      </c>
      <c r="D14" s="27">
        <v>0.40439999999999998</v>
      </c>
      <c r="E14" s="28">
        <v>94.67</v>
      </c>
      <c r="F14" s="28">
        <f>[3]APSPDCL!F11/10^6</f>
        <v>173.08372571999999</v>
      </c>
      <c r="G14" s="28">
        <f t="shared" ref="G14:G19" si="14">F14-E14</f>
        <v>78.413725719999988</v>
      </c>
      <c r="H14" s="28">
        <v>76.599999999999994</v>
      </c>
      <c r="I14" s="28">
        <f>[3]APSPDCL!G11/10^6</f>
        <v>76.603470000000002</v>
      </c>
      <c r="J14" s="28">
        <f t="shared" ref="J14:J19" si="15">I14-H14</f>
        <v>3.4700000000071896E-3</v>
      </c>
      <c r="K14" s="28">
        <v>0</v>
      </c>
      <c r="L14" s="28">
        <v>0</v>
      </c>
      <c r="M14" s="28">
        <f t="shared" ref="M14:M19" si="16">L14-K14</f>
        <v>0</v>
      </c>
      <c r="N14" s="28">
        <v>0</v>
      </c>
      <c r="O14" s="28">
        <v>0</v>
      </c>
      <c r="P14" s="28">
        <f t="shared" ref="P14:P19" si="17">O14-N14</f>
        <v>0</v>
      </c>
      <c r="Q14" s="28">
        <v>0</v>
      </c>
      <c r="R14" s="28">
        <v>0</v>
      </c>
      <c r="S14" s="28">
        <f t="shared" ref="S14:S19" si="18">R14-Q14</f>
        <v>0</v>
      </c>
      <c r="T14" s="28">
        <v>0</v>
      </c>
      <c r="U14" s="28">
        <v>0</v>
      </c>
      <c r="V14" s="28">
        <f t="shared" ref="V14:V19" si="19">U14-T14</f>
        <v>0</v>
      </c>
      <c r="W14" s="28">
        <f t="shared" ref="W14:X19" si="20">T14+Q14+N14+K14+H14</f>
        <v>76.599999999999994</v>
      </c>
      <c r="X14" s="28">
        <f t="shared" si="20"/>
        <v>76.603470000000002</v>
      </c>
      <c r="Y14" s="28">
        <f t="shared" ref="Y14:Y19" si="21">X14-W14</f>
        <v>3.4700000000071896E-3</v>
      </c>
    </row>
    <row r="15" spans="1:26" ht="61.5" x14ac:dyDescent="0.85">
      <c r="A15" s="23">
        <f t="shared" si="9"/>
        <v>11</v>
      </c>
      <c r="B15" s="26" t="s">
        <v>43</v>
      </c>
      <c r="C15" s="23">
        <v>90</v>
      </c>
      <c r="D15" s="27">
        <v>0.40439999999999998</v>
      </c>
      <c r="E15" s="28">
        <v>8.07</v>
      </c>
      <c r="F15" s="28">
        <f>[3]APSPDCL!F12/10^6</f>
        <v>18.098921191199999</v>
      </c>
      <c r="G15" s="28">
        <f t="shared" si="14"/>
        <v>10.028921191199998</v>
      </c>
      <c r="H15" s="28">
        <v>8.7916666666666679</v>
      </c>
      <c r="I15" s="28">
        <f>[3]APSPDCL!G12/10^6</f>
        <v>8.7923301348000003</v>
      </c>
      <c r="J15" s="28">
        <f t="shared" si="15"/>
        <v>6.6346813333240107E-4</v>
      </c>
      <c r="K15" s="28">
        <v>0</v>
      </c>
      <c r="L15" s="28">
        <v>0</v>
      </c>
      <c r="M15" s="28">
        <f t="shared" si="16"/>
        <v>0</v>
      </c>
      <c r="N15" s="28">
        <v>0</v>
      </c>
      <c r="O15" s="28">
        <v>0</v>
      </c>
      <c r="P15" s="28">
        <f t="shared" si="17"/>
        <v>0</v>
      </c>
      <c r="Q15" s="28">
        <v>0</v>
      </c>
      <c r="R15" s="28">
        <v>0</v>
      </c>
      <c r="S15" s="28">
        <f t="shared" si="18"/>
        <v>0</v>
      </c>
      <c r="T15" s="28">
        <v>0</v>
      </c>
      <c r="U15" s="28">
        <v>0</v>
      </c>
      <c r="V15" s="28">
        <f t="shared" si="19"/>
        <v>0</v>
      </c>
      <c r="W15" s="28">
        <f t="shared" si="20"/>
        <v>8.7916666666666679</v>
      </c>
      <c r="X15" s="28">
        <f t="shared" si="20"/>
        <v>8.7923301348000003</v>
      </c>
      <c r="Y15" s="28">
        <f t="shared" si="21"/>
        <v>6.6346813333240107E-4</v>
      </c>
    </row>
    <row r="16" spans="1:26" ht="61.5" x14ac:dyDescent="0.85">
      <c r="A16" s="23">
        <f t="shared" si="9"/>
        <v>12</v>
      </c>
      <c r="B16" s="26" t="s">
        <v>44</v>
      </c>
      <c r="C16" s="23">
        <v>50</v>
      </c>
      <c r="D16" s="27">
        <v>0.40439999999999998</v>
      </c>
      <c r="E16" s="28">
        <v>5.26</v>
      </c>
      <c r="F16" s="28">
        <f>[3]APSPDCL!F13/10^6</f>
        <v>4.5852893999999997</v>
      </c>
      <c r="G16" s="28">
        <f t="shared" si="14"/>
        <v>-0.67471060000000005</v>
      </c>
      <c r="H16" s="28">
        <v>16.883333333333333</v>
      </c>
      <c r="I16" s="28">
        <f>[3]APSPDCL!G13/10^6</f>
        <v>16.883700000000001</v>
      </c>
      <c r="J16" s="28">
        <f t="shared" si="15"/>
        <v>3.666666666681806E-4</v>
      </c>
      <c r="K16" s="28">
        <v>0</v>
      </c>
      <c r="L16" s="28">
        <v>0</v>
      </c>
      <c r="M16" s="28">
        <f t="shared" si="16"/>
        <v>0</v>
      </c>
      <c r="N16" s="28">
        <v>0</v>
      </c>
      <c r="O16" s="28">
        <v>0</v>
      </c>
      <c r="P16" s="28">
        <f t="shared" si="17"/>
        <v>0</v>
      </c>
      <c r="Q16" s="28">
        <v>0</v>
      </c>
      <c r="R16" s="28">
        <v>0</v>
      </c>
      <c r="S16" s="28">
        <f t="shared" si="18"/>
        <v>0</v>
      </c>
      <c r="T16" s="28">
        <v>0</v>
      </c>
      <c r="U16" s="28">
        <v>0</v>
      </c>
      <c r="V16" s="28">
        <f t="shared" si="19"/>
        <v>0</v>
      </c>
      <c r="W16" s="28">
        <f t="shared" si="20"/>
        <v>16.883333333333333</v>
      </c>
      <c r="X16" s="28">
        <f t="shared" si="20"/>
        <v>16.883700000000001</v>
      </c>
      <c r="Y16" s="28">
        <f t="shared" si="21"/>
        <v>3.666666666681806E-4</v>
      </c>
    </row>
    <row r="17" spans="1:25" ht="61.5" x14ac:dyDescent="0.85">
      <c r="A17" s="23">
        <f t="shared" si="9"/>
        <v>13</v>
      </c>
      <c r="B17" s="26" t="s">
        <v>45</v>
      </c>
      <c r="C17" s="23">
        <v>725</v>
      </c>
      <c r="D17" s="27">
        <v>0.40439999999999998</v>
      </c>
      <c r="E17" s="28">
        <v>52.82</v>
      </c>
      <c r="F17" s="28">
        <f>SUM([3]APSPDCL!$F$14:$F$16)/10^6</f>
        <v>52.229268573600002</v>
      </c>
      <c r="G17" s="28">
        <f t="shared" si="14"/>
        <v>-0.59073142639999787</v>
      </c>
      <c r="H17" s="28">
        <v>82.39166666666668</v>
      </c>
      <c r="I17" s="28">
        <f>SUM([3]APSPDCL!$G$14:$G$16)/10^6</f>
        <v>82.393130134799989</v>
      </c>
      <c r="J17" s="28">
        <f t="shared" si="15"/>
        <v>1.4634681333092203E-3</v>
      </c>
      <c r="K17" s="28">
        <v>0</v>
      </c>
      <c r="L17" s="28">
        <v>0</v>
      </c>
      <c r="M17" s="28">
        <f t="shared" si="16"/>
        <v>0</v>
      </c>
      <c r="N17" s="28">
        <v>0</v>
      </c>
      <c r="O17" s="28">
        <v>0</v>
      </c>
      <c r="P17" s="28">
        <f t="shared" si="17"/>
        <v>0</v>
      </c>
      <c r="Q17" s="28">
        <v>0</v>
      </c>
      <c r="R17" s="28">
        <v>0</v>
      </c>
      <c r="S17" s="28">
        <f t="shared" si="18"/>
        <v>0</v>
      </c>
      <c r="T17" s="28">
        <v>0</v>
      </c>
      <c r="U17" s="28">
        <v>0</v>
      </c>
      <c r="V17" s="28">
        <f t="shared" si="19"/>
        <v>0</v>
      </c>
      <c r="W17" s="28">
        <f t="shared" si="20"/>
        <v>82.39166666666668</v>
      </c>
      <c r="X17" s="28">
        <f t="shared" si="20"/>
        <v>82.393130134799989</v>
      </c>
      <c r="Y17" s="28">
        <f t="shared" si="21"/>
        <v>1.4634681333092203E-3</v>
      </c>
    </row>
    <row r="18" spans="1:25" ht="61.5" x14ac:dyDescent="0.85">
      <c r="A18" s="23">
        <f t="shared" si="9"/>
        <v>14</v>
      </c>
      <c r="B18" s="26" t="s">
        <v>46</v>
      </c>
      <c r="C18" s="23">
        <v>20</v>
      </c>
      <c r="D18" s="27">
        <v>0.40439999999999998</v>
      </c>
      <c r="E18" s="28">
        <v>0.3</v>
      </c>
      <c r="F18" s="28">
        <f>[3]APSPDCL!F17/10^6</f>
        <v>1.4544994139999998</v>
      </c>
      <c r="G18" s="28">
        <f t="shared" si="14"/>
        <v>1.1544994139999998</v>
      </c>
      <c r="H18" s="28">
        <v>4.5583333333333336</v>
      </c>
      <c r="I18" s="28">
        <f>[3]APSPDCL!G17/10^6</f>
        <v>4.5562397303999997</v>
      </c>
      <c r="J18" s="28">
        <f t="shared" si="15"/>
        <v>-2.0936029333338269E-3</v>
      </c>
      <c r="K18" s="28">
        <v>0</v>
      </c>
      <c r="L18" s="28">
        <v>0</v>
      </c>
      <c r="M18" s="28">
        <f t="shared" si="16"/>
        <v>0</v>
      </c>
      <c r="N18" s="28">
        <v>0</v>
      </c>
      <c r="O18" s="28">
        <v>0</v>
      </c>
      <c r="P18" s="28">
        <f t="shared" si="17"/>
        <v>0</v>
      </c>
      <c r="Q18" s="28">
        <v>0</v>
      </c>
      <c r="R18" s="28">
        <v>0</v>
      </c>
      <c r="S18" s="28">
        <f t="shared" si="18"/>
        <v>0</v>
      </c>
      <c r="T18" s="28">
        <v>0</v>
      </c>
      <c r="U18" s="28">
        <v>0</v>
      </c>
      <c r="V18" s="28">
        <f t="shared" si="19"/>
        <v>0</v>
      </c>
      <c r="W18" s="28">
        <f t="shared" si="20"/>
        <v>4.5583333333333336</v>
      </c>
      <c r="X18" s="28">
        <f t="shared" si="20"/>
        <v>4.5562397303999997</v>
      </c>
      <c r="Y18" s="28">
        <f t="shared" si="21"/>
        <v>-2.0936029333338269E-3</v>
      </c>
    </row>
    <row r="19" spans="1:25" ht="61.5" x14ac:dyDescent="0.85">
      <c r="A19" s="23">
        <f t="shared" si="9"/>
        <v>15</v>
      </c>
      <c r="B19" s="26" t="s">
        <v>47</v>
      </c>
      <c r="C19" s="23">
        <v>1</v>
      </c>
      <c r="D19" s="27">
        <v>0.40439999999999998</v>
      </c>
      <c r="E19" s="28">
        <v>0.13</v>
      </c>
      <c r="F19" s="28">
        <f>[3]APSPDCL!F18/10^6</f>
        <v>7.5723899999999997E-2</v>
      </c>
      <c r="G19" s="28">
        <f t="shared" si="14"/>
        <v>-5.4276100000000008E-2</v>
      </c>
      <c r="H19" s="28">
        <v>0.6166666666666667</v>
      </c>
      <c r="I19" s="28">
        <f>[3]APSPDCL!G18/10^6</f>
        <v>0.61334013480000005</v>
      </c>
      <c r="J19" s="28">
        <f t="shared" si="15"/>
        <v>-3.3265318666666488E-3</v>
      </c>
      <c r="K19" s="28">
        <v>0</v>
      </c>
      <c r="L19" s="28">
        <v>0</v>
      </c>
      <c r="M19" s="28">
        <f t="shared" si="16"/>
        <v>0</v>
      </c>
      <c r="N19" s="28">
        <v>0</v>
      </c>
      <c r="O19" s="28">
        <v>0</v>
      </c>
      <c r="P19" s="28">
        <f t="shared" si="17"/>
        <v>0</v>
      </c>
      <c r="Q19" s="28">
        <v>0</v>
      </c>
      <c r="R19" s="28">
        <v>0</v>
      </c>
      <c r="S19" s="28">
        <f t="shared" si="18"/>
        <v>0</v>
      </c>
      <c r="T19" s="28">
        <v>0</v>
      </c>
      <c r="U19" s="28">
        <v>0</v>
      </c>
      <c r="V19" s="28">
        <f t="shared" si="19"/>
        <v>0</v>
      </c>
      <c r="W19" s="28">
        <f t="shared" si="20"/>
        <v>0.6166666666666667</v>
      </c>
      <c r="X19" s="28">
        <f t="shared" si="20"/>
        <v>0.61334013480000005</v>
      </c>
      <c r="Y19" s="28">
        <f t="shared" si="21"/>
        <v>-3.3265318666666488E-3</v>
      </c>
    </row>
    <row r="20" spans="1:25" ht="61.5" x14ac:dyDescent="0.85">
      <c r="A20" s="23">
        <f t="shared" si="9"/>
        <v>16</v>
      </c>
      <c r="B20" s="25" t="s">
        <v>48</v>
      </c>
      <c r="C20" s="25">
        <f>SUM(C14:C19)</f>
        <v>1656</v>
      </c>
      <c r="D20" s="29"/>
      <c r="E20" s="30">
        <f t="shared" ref="E20:R20" si="22">SUM(E14:E19)</f>
        <v>161.25000000000003</v>
      </c>
      <c r="F20" s="30">
        <f t="shared" si="22"/>
        <v>249.52742819879998</v>
      </c>
      <c r="G20" s="30">
        <f t="shared" si="22"/>
        <v>88.277428198799996</v>
      </c>
      <c r="H20" s="30">
        <f t="shared" si="22"/>
        <v>189.8416666666667</v>
      </c>
      <c r="I20" s="30">
        <f t="shared" si="22"/>
        <v>189.84221013480001</v>
      </c>
      <c r="J20" s="30">
        <f t="shared" si="22"/>
        <v>5.4346813331651589E-4</v>
      </c>
      <c r="K20" s="30">
        <f t="shared" si="22"/>
        <v>0</v>
      </c>
      <c r="L20" s="30">
        <f t="shared" si="22"/>
        <v>0</v>
      </c>
      <c r="M20" s="30">
        <f t="shared" si="22"/>
        <v>0</v>
      </c>
      <c r="N20" s="30">
        <f t="shared" si="22"/>
        <v>0</v>
      </c>
      <c r="O20" s="30">
        <f t="shared" si="22"/>
        <v>0</v>
      </c>
      <c r="P20" s="30">
        <f t="shared" si="22"/>
        <v>0</v>
      </c>
      <c r="Q20" s="30">
        <f t="shared" si="22"/>
        <v>0</v>
      </c>
      <c r="R20" s="30">
        <f t="shared" si="22"/>
        <v>0</v>
      </c>
      <c r="S20" s="30">
        <f>SUM(S14:S19)</f>
        <v>0</v>
      </c>
      <c r="T20" s="30">
        <f t="shared" ref="T20:Y20" si="23">SUM(T14:T19)</f>
        <v>0</v>
      </c>
      <c r="U20" s="30">
        <f t="shared" si="23"/>
        <v>0</v>
      </c>
      <c r="V20" s="30">
        <f t="shared" si="23"/>
        <v>0</v>
      </c>
      <c r="W20" s="30">
        <f t="shared" si="23"/>
        <v>189.8416666666667</v>
      </c>
      <c r="X20" s="30">
        <f t="shared" si="23"/>
        <v>189.84221013480001</v>
      </c>
      <c r="Y20" s="30">
        <f t="shared" si="23"/>
        <v>5.4346813331651589E-4</v>
      </c>
    </row>
    <row r="21" spans="1:25" ht="123" x14ac:dyDescent="0.85">
      <c r="A21" s="23">
        <f t="shared" si="9"/>
        <v>17</v>
      </c>
      <c r="B21" s="26" t="s">
        <v>49</v>
      </c>
      <c r="C21" s="23">
        <v>141.6</v>
      </c>
      <c r="D21" s="27">
        <v>0.40439999999999998</v>
      </c>
      <c r="E21" s="28">
        <v>20.630000000000003</v>
      </c>
      <c r="F21" s="28">
        <f>SUM([3]APSPDCL!$F$19:$F$20)/10^6</f>
        <v>16.538342400000001</v>
      </c>
      <c r="G21" s="28">
        <f t="shared" ref="G21" si="24">F21-E21</f>
        <v>-4.0916576000000013</v>
      </c>
      <c r="H21" s="28">
        <v>21.825000000000003</v>
      </c>
      <c r="I21" s="28">
        <f>SUM([3]APSPDCL!$G$19:$G$20)/10^6</f>
        <v>21.827489999999997</v>
      </c>
      <c r="J21" s="28">
        <f t="shared" ref="J21" si="25">I21-H21</f>
        <v>2.4899999999945521E-3</v>
      </c>
      <c r="K21" s="28">
        <v>0</v>
      </c>
      <c r="L21" s="28">
        <v>0</v>
      </c>
      <c r="M21" s="28">
        <f t="shared" ref="M21" si="26">L21-K21</f>
        <v>0</v>
      </c>
      <c r="N21" s="28">
        <v>0</v>
      </c>
      <c r="O21" s="28">
        <v>0</v>
      </c>
      <c r="P21" s="28">
        <f t="shared" ref="P21" si="27">O21-N21</f>
        <v>0</v>
      </c>
      <c r="Q21" s="28">
        <v>0</v>
      </c>
      <c r="R21" s="28">
        <v>0</v>
      </c>
      <c r="S21" s="28">
        <f t="shared" ref="S21" si="28">R21-Q21</f>
        <v>0</v>
      </c>
      <c r="T21" s="28">
        <v>0</v>
      </c>
      <c r="U21" s="28">
        <v>0</v>
      </c>
      <c r="V21" s="28">
        <f t="shared" ref="V21" si="29">U21-T21</f>
        <v>0</v>
      </c>
      <c r="W21" s="28">
        <f t="shared" ref="W21:X21" si="30">T21+Q21+N21+K21+H21</f>
        <v>21.825000000000003</v>
      </c>
      <c r="X21" s="28">
        <f t="shared" si="30"/>
        <v>21.827489999999997</v>
      </c>
      <c r="Y21" s="28">
        <f t="shared" ref="Y21" si="31">X21-W21</f>
        <v>2.4899999999945521E-3</v>
      </c>
    </row>
    <row r="22" spans="1:25" ht="61.5" x14ac:dyDescent="0.85">
      <c r="A22" s="23">
        <f t="shared" si="9"/>
        <v>18</v>
      </c>
      <c r="B22" s="25" t="s">
        <v>50</v>
      </c>
      <c r="C22" s="25">
        <f>C21+C20+C13</f>
        <v>5207.6000000000004</v>
      </c>
      <c r="D22" s="29"/>
      <c r="E22" s="30">
        <f t="shared" ref="E22:Q22" si="32">E21+E20+E13</f>
        <v>516.24</v>
      </c>
      <c r="F22" s="30">
        <f t="shared" si="32"/>
        <v>799.7942251188</v>
      </c>
      <c r="G22" s="30">
        <f t="shared" si="32"/>
        <v>283.55422511879999</v>
      </c>
      <c r="H22" s="30">
        <f t="shared" si="32"/>
        <v>1039.5</v>
      </c>
      <c r="I22" s="30">
        <f t="shared" si="32"/>
        <v>847.62059880130573</v>
      </c>
      <c r="J22" s="30">
        <f t="shared" si="32"/>
        <v>-191.87940119869427</v>
      </c>
      <c r="K22" s="30">
        <f t="shared" si="32"/>
        <v>1095.4159</v>
      </c>
      <c r="L22" s="30">
        <f t="shared" si="32"/>
        <v>1882.1132062068002</v>
      </c>
      <c r="M22" s="30">
        <f t="shared" si="32"/>
        <v>786.69730620680025</v>
      </c>
      <c r="N22" s="30">
        <f t="shared" si="32"/>
        <v>0</v>
      </c>
      <c r="O22" s="30">
        <f t="shared" si="32"/>
        <v>0</v>
      </c>
      <c r="P22" s="30">
        <f t="shared" si="32"/>
        <v>0</v>
      </c>
      <c r="Q22" s="30">
        <f t="shared" si="32"/>
        <v>0</v>
      </c>
      <c r="R22" s="30">
        <f>R21+R20+R13</f>
        <v>0</v>
      </c>
      <c r="S22" s="30">
        <f t="shared" ref="S22:Y22" si="33">S21+S20+S13</f>
        <v>0</v>
      </c>
      <c r="T22" s="30">
        <f t="shared" si="33"/>
        <v>0</v>
      </c>
      <c r="U22" s="30">
        <f t="shared" si="33"/>
        <v>0</v>
      </c>
      <c r="V22" s="30">
        <f t="shared" si="33"/>
        <v>0</v>
      </c>
      <c r="W22" s="30">
        <f t="shared" si="33"/>
        <v>2134.9158999999995</v>
      </c>
      <c r="X22" s="30">
        <f t="shared" si="33"/>
        <v>2729.7338050081053</v>
      </c>
      <c r="Y22" s="30">
        <f t="shared" si="33"/>
        <v>594.81790500810598</v>
      </c>
    </row>
    <row r="23" spans="1:25" ht="123" x14ac:dyDescent="0.85">
      <c r="A23" s="23">
        <f t="shared" si="9"/>
        <v>19</v>
      </c>
      <c r="B23" s="31" t="s">
        <v>51</v>
      </c>
      <c r="C23" s="23">
        <v>2100</v>
      </c>
      <c r="D23" s="27">
        <v>5.5399999999999998E-2</v>
      </c>
      <c r="E23" s="28">
        <v>48.12</v>
      </c>
      <c r="F23" s="28">
        <f>[3]APSPDCL!$F$30/10^6</f>
        <v>79.69084845479999</v>
      </c>
      <c r="G23" s="28">
        <f t="shared" ref="G23:G37" si="34">F23-E23</f>
        <v>31.570848454799993</v>
      </c>
      <c r="H23" s="28">
        <v>46.816666666666663</v>
      </c>
      <c r="I23" s="28">
        <f>[3]APSPDCL!$G$30/10^6</f>
        <v>49.039849888799992</v>
      </c>
      <c r="J23" s="28">
        <f t="shared" ref="J23:J37" si="35">I23-H23</f>
        <v>2.2231832221333292</v>
      </c>
      <c r="K23" s="28">
        <f>2.62*E23</f>
        <v>126.0744</v>
      </c>
      <c r="L23" s="28">
        <f>[3]APSPDCL!$H$30/10^6</f>
        <v>406.42332724079995</v>
      </c>
      <c r="M23" s="28">
        <f t="shared" ref="M23:M37" si="36">L23-K23</f>
        <v>280.34892724079998</v>
      </c>
      <c r="N23" s="28"/>
      <c r="O23" s="28"/>
      <c r="P23" s="28">
        <f t="shared" ref="P23:P37" si="37">O23-N23</f>
        <v>0</v>
      </c>
      <c r="Q23" s="28"/>
      <c r="R23" s="28"/>
      <c r="S23" s="28">
        <f t="shared" ref="S23:S37" si="38">R23-Q23</f>
        <v>0</v>
      </c>
      <c r="T23" s="28"/>
      <c r="U23" s="28"/>
      <c r="V23" s="28">
        <f t="shared" ref="V23:V37" si="39">U23-T23</f>
        <v>0</v>
      </c>
      <c r="W23" s="28">
        <f t="shared" ref="W23:X37" si="40">T23+Q23+N23+K23+H23</f>
        <v>172.89106666666666</v>
      </c>
      <c r="X23" s="28">
        <f t="shared" si="40"/>
        <v>455.46317712959996</v>
      </c>
      <c r="Y23" s="28">
        <f t="shared" ref="Y23:Y37" si="41">X23-W23</f>
        <v>282.57211046293332</v>
      </c>
    </row>
    <row r="24" spans="1:25" ht="123" x14ac:dyDescent="0.85">
      <c r="A24" s="23">
        <f t="shared" si="9"/>
        <v>20</v>
      </c>
      <c r="B24" s="31" t="s">
        <v>52</v>
      </c>
      <c r="C24" s="23">
        <v>1000</v>
      </c>
      <c r="D24" s="27">
        <v>0.1865</v>
      </c>
      <c r="E24" s="28">
        <v>109.71</v>
      </c>
      <c r="F24" s="28">
        <f>[3]APSPDCL!F32/10^6</f>
        <v>111.545108082</v>
      </c>
      <c r="G24" s="28">
        <f t="shared" si="34"/>
        <v>1.835108082000005</v>
      </c>
      <c r="H24" s="28">
        <v>102.70833333333334</v>
      </c>
      <c r="I24" s="28">
        <f>[3]APSPDCL!G32/10^6</f>
        <v>104.17159027439999</v>
      </c>
      <c r="J24" s="28">
        <f t="shared" si="35"/>
        <v>1.4632569410666463</v>
      </c>
      <c r="K24" s="28">
        <f>3*E24</f>
        <v>329.13</v>
      </c>
      <c r="L24" s="28">
        <f>[3]APSPDCL!H32/10^6</f>
        <v>555.38309425440002</v>
      </c>
      <c r="M24" s="28">
        <f t="shared" si="36"/>
        <v>226.25309425440003</v>
      </c>
      <c r="N24" s="28"/>
      <c r="O24" s="28"/>
      <c r="P24" s="28">
        <f t="shared" si="37"/>
        <v>0</v>
      </c>
      <c r="Q24" s="28"/>
      <c r="R24" s="28"/>
      <c r="S24" s="28">
        <f t="shared" si="38"/>
        <v>0</v>
      </c>
      <c r="T24" s="28"/>
      <c r="U24" s="28"/>
      <c r="V24" s="28">
        <f t="shared" si="39"/>
        <v>0</v>
      </c>
      <c r="W24" s="28">
        <f t="shared" si="40"/>
        <v>431.83833333333337</v>
      </c>
      <c r="X24" s="28">
        <f t="shared" si="40"/>
        <v>659.55468452879995</v>
      </c>
      <c r="Y24" s="28">
        <f t="shared" si="41"/>
        <v>227.71635119546659</v>
      </c>
    </row>
    <row r="25" spans="1:25" ht="123" x14ac:dyDescent="0.85">
      <c r="A25" s="23">
        <f t="shared" si="9"/>
        <v>21</v>
      </c>
      <c r="B25" s="31" t="s">
        <v>53</v>
      </c>
      <c r="C25" s="23">
        <v>1000</v>
      </c>
      <c r="D25" s="27">
        <v>8.48E-2</v>
      </c>
      <c r="E25" s="28">
        <v>49.71</v>
      </c>
      <c r="F25" s="28">
        <f>[3]APSPDCL!F33/10^6</f>
        <v>42.502725506399997</v>
      </c>
      <c r="G25" s="28">
        <f t="shared" si="34"/>
        <v>-7.2072744936000035</v>
      </c>
      <c r="H25" s="28">
        <v>73.333333333333329</v>
      </c>
      <c r="I25" s="28">
        <f>[3]APSPDCL!G33/10^6</f>
        <v>81.035995999999997</v>
      </c>
      <c r="J25" s="28">
        <f t="shared" si="35"/>
        <v>7.7026626666666687</v>
      </c>
      <c r="K25" s="28">
        <f>3.01*E25</f>
        <v>149.62709999999998</v>
      </c>
      <c r="L25" s="28">
        <f>[3]APSPDCL!H33/10^6</f>
        <v>209.79345357839998</v>
      </c>
      <c r="M25" s="28">
        <f t="shared" si="36"/>
        <v>60.166353578399992</v>
      </c>
      <c r="N25" s="28"/>
      <c r="O25" s="28"/>
      <c r="P25" s="28">
        <f t="shared" si="37"/>
        <v>0</v>
      </c>
      <c r="Q25" s="28"/>
      <c r="R25" s="28"/>
      <c r="S25" s="28">
        <f t="shared" si="38"/>
        <v>0</v>
      </c>
      <c r="T25" s="28"/>
      <c r="U25" s="28"/>
      <c r="V25" s="28">
        <f t="shared" si="39"/>
        <v>0</v>
      </c>
      <c r="W25" s="28">
        <f t="shared" si="40"/>
        <v>222.9604333333333</v>
      </c>
      <c r="X25" s="28">
        <f t="shared" si="40"/>
        <v>290.82944957839999</v>
      </c>
      <c r="Y25" s="28">
        <f t="shared" si="41"/>
        <v>67.869016245066689</v>
      </c>
    </row>
    <row r="26" spans="1:25" ht="61.5" x14ac:dyDescent="0.85">
      <c r="A26" s="23">
        <f t="shared" si="9"/>
        <v>22</v>
      </c>
      <c r="B26" s="31" t="s">
        <v>54</v>
      </c>
      <c r="C26" s="23">
        <v>2000</v>
      </c>
      <c r="D26" s="27">
        <v>3.6400000000000002E-2</v>
      </c>
      <c r="E26" s="28">
        <v>29.07</v>
      </c>
      <c r="F26" s="28">
        <f>[3]APSPDCL!F34/10^6</f>
        <v>46.359648448799994</v>
      </c>
      <c r="G26" s="28">
        <f t="shared" si="34"/>
        <v>17.289648448799994</v>
      </c>
      <c r="H26" s="28">
        <v>29.574999999999999</v>
      </c>
      <c r="I26" s="28">
        <f>[3]APSPDCL!G34/10^6</f>
        <v>34.102805316000001</v>
      </c>
      <c r="J26" s="28">
        <f t="shared" si="35"/>
        <v>4.527805316000002</v>
      </c>
      <c r="K26" s="28">
        <f>1.73*E26</f>
        <v>50.2911</v>
      </c>
      <c r="L26" s="28">
        <f>[3]APSPDCL!H34/10^6</f>
        <v>103.98469155719999</v>
      </c>
      <c r="M26" s="28">
        <f t="shared" si="36"/>
        <v>53.693591557199994</v>
      </c>
      <c r="N26" s="28"/>
      <c r="O26" s="28"/>
      <c r="P26" s="28">
        <f t="shared" si="37"/>
        <v>0</v>
      </c>
      <c r="Q26" s="28"/>
      <c r="R26" s="28"/>
      <c r="S26" s="28">
        <f t="shared" si="38"/>
        <v>0</v>
      </c>
      <c r="T26" s="28"/>
      <c r="U26" s="28"/>
      <c r="V26" s="28">
        <f t="shared" si="39"/>
        <v>0</v>
      </c>
      <c r="W26" s="28">
        <f t="shared" si="40"/>
        <v>79.866100000000003</v>
      </c>
      <c r="X26" s="28">
        <f t="shared" si="40"/>
        <v>138.0874968732</v>
      </c>
      <c r="Y26" s="28">
        <f t="shared" si="41"/>
        <v>58.221396873199993</v>
      </c>
    </row>
    <row r="27" spans="1:25" ht="123" x14ac:dyDescent="0.85">
      <c r="A27" s="23">
        <f t="shared" si="9"/>
        <v>23</v>
      </c>
      <c r="B27" s="31" t="s">
        <v>55</v>
      </c>
      <c r="C27" s="23">
        <v>500</v>
      </c>
      <c r="D27" s="27">
        <v>5.8500000000000003E-2</v>
      </c>
      <c r="E27" s="28">
        <v>16.100000000000001</v>
      </c>
      <c r="F27" s="28">
        <f>[3]APSPDCL!F35/10^6</f>
        <v>21.022844805599998</v>
      </c>
      <c r="G27" s="28">
        <f t="shared" si="34"/>
        <v>4.9228448055999969</v>
      </c>
      <c r="H27" s="28">
        <v>13.600000000000001</v>
      </c>
      <c r="I27" s="28">
        <f>[3]APSPDCL!G35/10^6</f>
        <v>16.856801000000001</v>
      </c>
      <c r="J27" s="28">
        <f t="shared" si="35"/>
        <v>3.2568009999999994</v>
      </c>
      <c r="K27" s="28">
        <f>2.58*E27</f>
        <v>41.538000000000004</v>
      </c>
      <c r="L27" s="28">
        <f>[3]APSPDCL!H35/10^6</f>
        <v>109.61311296359999</v>
      </c>
      <c r="M27" s="28">
        <f t="shared" si="36"/>
        <v>68.075112963599992</v>
      </c>
      <c r="N27" s="28"/>
      <c r="O27" s="28"/>
      <c r="P27" s="28">
        <f t="shared" si="37"/>
        <v>0</v>
      </c>
      <c r="Q27" s="28"/>
      <c r="R27" s="28"/>
      <c r="S27" s="28">
        <f t="shared" si="38"/>
        <v>0</v>
      </c>
      <c r="T27" s="28"/>
      <c r="U27" s="28"/>
      <c r="V27" s="28">
        <f t="shared" si="39"/>
        <v>0</v>
      </c>
      <c r="W27" s="28">
        <f t="shared" si="40"/>
        <v>55.138000000000005</v>
      </c>
      <c r="X27" s="28">
        <f t="shared" si="40"/>
        <v>126.46991396359999</v>
      </c>
      <c r="Y27" s="28">
        <f t="shared" si="41"/>
        <v>71.331913963599987</v>
      </c>
    </row>
    <row r="28" spans="1:25" ht="61.5" x14ac:dyDescent="0.85">
      <c r="A28" s="23">
        <f t="shared" si="9"/>
        <v>24</v>
      </c>
      <c r="B28" s="31" t="s">
        <v>56</v>
      </c>
      <c r="C28" s="23">
        <v>2400</v>
      </c>
      <c r="D28" s="27">
        <v>4.1200000000000001E-2</v>
      </c>
      <c r="E28" s="28">
        <v>0</v>
      </c>
      <c r="F28" s="28">
        <f>[3]APSPDCL!F36/10^6</f>
        <v>61.194356770799992</v>
      </c>
      <c r="G28" s="28">
        <f t="shared" si="34"/>
        <v>61.194356770799992</v>
      </c>
      <c r="H28" s="28">
        <v>0</v>
      </c>
      <c r="I28" s="28">
        <f>[3]APSPDCL!G36/10^6</f>
        <v>127.2015936</v>
      </c>
      <c r="J28" s="28">
        <f t="shared" si="35"/>
        <v>127.2015936</v>
      </c>
      <c r="K28" s="28">
        <v>0</v>
      </c>
      <c r="L28" s="28">
        <f>[3]APSPDCL!H36/10^6</f>
        <v>389.0125262148</v>
      </c>
      <c r="M28" s="28">
        <f t="shared" si="36"/>
        <v>389.0125262148</v>
      </c>
      <c r="N28" s="28"/>
      <c r="O28" s="28"/>
      <c r="P28" s="28">
        <f t="shared" si="37"/>
        <v>0</v>
      </c>
      <c r="Q28" s="28"/>
      <c r="R28" s="28"/>
      <c r="S28" s="28">
        <f t="shared" si="38"/>
        <v>0</v>
      </c>
      <c r="T28" s="28"/>
      <c r="U28" s="28"/>
      <c r="V28" s="28">
        <f t="shared" si="39"/>
        <v>0</v>
      </c>
      <c r="W28" s="28">
        <f t="shared" si="40"/>
        <v>0</v>
      </c>
      <c r="X28" s="28">
        <f t="shared" si="40"/>
        <v>516.21411981480003</v>
      </c>
      <c r="Y28" s="28">
        <f t="shared" si="41"/>
        <v>516.21411981480003</v>
      </c>
    </row>
    <row r="29" spans="1:25" ht="123" x14ac:dyDescent="0.85">
      <c r="A29" s="23">
        <f t="shared" si="9"/>
        <v>25</v>
      </c>
      <c r="B29" s="31" t="s">
        <v>57</v>
      </c>
      <c r="D29" s="27"/>
      <c r="E29" s="28">
        <v>0</v>
      </c>
      <c r="F29" s="28">
        <f>[3]APSPDCL!F37/10^6</f>
        <v>0</v>
      </c>
      <c r="G29" s="28">
        <f t="shared" si="34"/>
        <v>0</v>
      </c>
      <c r="H29" s="28">
        <v>0</v>
      </c>
      <c r="I29" s="28">
        <f>[3]APSPDCL!$G$43/10^6</f>
        <v>-1.6816249999999999</v>
      </c>
      <c r="J29" s="28">
        <f t="shared" si="35"/>
        <v>-1.6816249999999999</v>
      </c>
      <c r="K29" s="28">
        <v>0</v>
      </c>
      <c r="L29" s="28">
        <f>[3]APSPDCL!H37/10^6</f>
        <v>0</v>
      </c>
      <c r="M29" s="28">
        <f t="shared" si="36"/>
        <v>0</v>
      </c>
      <c r="N29" s="28"/>
      <c r="O29" s="28"/>
      <c r="P29" s="28">
        <f t="shared" si="37"/>
        <v>0</v>
      </c>
      <c r="Q29" s="28"/>
      <c r="R29" s="28"/>
      <c r="S29" s="28">
        <f t="shared" si="38"/>
        <v>0</v>
      </c>
      <c r="T29" s="28"/>
      <c r="U29" s="28"/>
      <c r="V29" s="28">
        <f t="shared" si="39"/>
        <v>0</v>
      </c>
      <c r="W29" s="28">
        <f t="shared" si="40"/>
        <v>0</v>
      </c>
      <c r="X29" s="28">
        <f t="shared" si="40"/>
        <v>-1.6816249999999999</v>
      </c>
      <c r="Y29" s="28">
        <f t="shared" si="41"/>
        <v>-1.6816249999999999</v>
      </c>
    </row>
    <row r="30" spans="1:25" ht="61.5" x14ac:dyDescent="0.85">
      <c r="A30" s="23">
        <f t="shared" si="9"/>
        <v>26</v>
      </c>
      <c r="B30" s="31" t="s">
        <v>58</v>
      </c>
      <c r="C30" s="23">
        <v>1500</v>
      </c>
      <c r="D30" s="27">
        <v>2.3199999999999998E-2</v>
      </c>
      <c r="E30" s="28">
        <v>0</v>
      </c>
      <c r="F30" s="28">
        <f>[3]APSPDCL!F38/10^6</f>
        <v>20.242034</v>
      </c>
      <c r="G30" s="28">
        <f t="shared" si="34"/>
        <v>20.242034</v>
      </c>
      <c r="H30" s="28">
        <v>0</v>
      </c>
      <c r="I30" s="28">
        <f>[3]APSPDCL!G38/10^6</f>
        <v>38.152895999999998</v>
      </c>
      <c r="J30" s="28">
        <f t="shared" si="35"/>
        <v>38.152895999999998</v>
      </c>
      <c r="K30" s="28">
        <v>0</v>
      </c>
      <c r="L30" s="28">
        <f>[3]APSPDCL!H38/10^6</f>
        <v>84.458145999999999</v>
      </c>
      <c r="M30" s="28">
        <f t="shared" si="36"/>
        <v>84.458145999999999</v>
      </c>
      <c r="N30" s="28"/>
      <c r="O30" s="28"/>
      <c r="P30" s="28">
        <f t="shared" si="37"/>
        <v>0</v>
      </c>
      <c r="Q30" s="28"/>
      <c r="R30" s="28"/>
      <c r="S30" s="28">
        <f t="shared" si="38"/>
        <v>0</v>
      </c>
      <c r="T30" s="28"/>
      <c r="U30" s="28"/>
      <c r="V30" s="28">
        <f t="shared" si="39"/>
        <v>0</v>
      </c>
      <c r="W30" s="28">
        <f t="shared" si="40"/>
        <v>0</v>
      </c>
      <c r="X30" s="28">
        <f t="shared" si="40"/>
        <v>122.611042</v>
      </c>
      <c r="Y30" s="28">
        <f t="shared" si="41"/>
        <v>122.611042</v>
      </c>
    </row>
    <row r="31" spans="1:25" ht="61.5" x14ac:dyDescent="0.85">
      <c r="A31" s="23">
        <f t="shared" si="9"/>
        <v>27</v>
      </c>
      <c r="B31" s="31" t="s">
        <v>59</v>
      </c>
      <c r="C31" s="23">
        <v>630</v>
      </c>
      <c r="D31" s="27">
        <v>0.03</v>
      </c>
      <c r="E31" s="28">
        <v>4.49</v>
      </c>
      <c r="F31" s="28">
        <f>[3]APSPDCL!F39/10^6</f>
        <v>4.7046219999999996</v>
      </c>
      <c r="G31" s="28">
        <f t="shared" si="34"/>
        <v>0.21462199999999942</v>
      </c>
      <c r="H31" s="28">
        <v>7.4916666666666663</v>
      </c>
      <c r="I31" s="28">
        <f>[3]APSPDCL!G39/10^6</f>
        <v>3.4924740000000001</v>
      </c>
      <c r="J31" s="28">
        <f t="shared" si="35"/>
        <v>-3.9991926666666662</v>
      </c>
      <c r="K31" s="28">
        <f>2.62*E31</f>
        <v>11.763800000000002</v>
      </c>
      <c r="L31" s="28">
        <f>[3]APSPDCL!H39/10^6</f>
        <v>13.083081999999999</v>
      </c>
      <c r="M31" s="28">
        <f t="shared" si="36"/>
        <v>1.3192819999999976</v>
      </c>
      <c r="N31" s="28"/>
      <c r="O31" s="28"/>
      <c r="P31" s="28">
        <f t="shared" si="37"/>
        <v>0</v>
      </c>
      <c r="Q31" s="28"/>
      <c r="R31" s="28"/>
      <c r="S31" s="28">
        <f t="shared" si="38"/>
        <v>0</v>
      </c>
      <c r="T31" s="28"/>
      <c r="U31" s="28"/>
      <c r="V31" s="28">
        <f t="shared" si="39"/>
        <v>0</v>
      </c>
      <c r="W31" s="28">
        <f t="shared" si="40"/>
        <v>19.255466666666667</v>
      </c>
      <c r="X31" s="28">
        <f t="shared" si="40"/>
        <v>16.575555999999999</v>
      </c>
      <c r="Y31" s="28">
        <f t="shared" si="41"/>
        <v>-2.6799106666666681</v>
      </c>
    </row>
    <row r="32" spans="1:25" ht="61.5" x14ac:dyDescent="0.85">
      <c r="A32" s="23">
        <f t="shared" si="9"/>
        <v>28</v>
      </c>
      <c r="B32" s="31" t="s">
        <v>60</v>
      </c>
      <c r="C32" s="23">
        <v>840</v>
      </c>
      <c r="D32" s="27">
        <v>4.1200000000000001E-2</v>
      </c>
      <c r="E32" s="28">
        <v>11.76</v>
      </c>
      <c r="F32" s="28">
        <f>[3]APSPDCL!F40/10^6</f>
        <v>18.464977000000001</v>
      </c>
      <c r="G32" s="28">
        <f t="shared" si="34"/>
        <v>6.7049770000000013</v>
      </c>
      <c r="H32" s="28">
        <v>14.225000000000001</v>
      </c>
      <c r="I32" s="28">
        <f>[3]APSPDCL!G40/10^6</f>
        <v>13.801482999999999</v>
      </c>
      <c r="J32" s="28">
        <f t="shared" si="35"/>
        <v>-0.42351700000000214</v>
      </c>
      <c r="K32" s="28">
        <f>2.64*E32</f>
        <v>31.046400000000002</v>
      </c>
      <c r="L32" s="28">
        <f>[3]APSPDCL!H40/10^6</f>
        <v>51.320734000000002</v>
      </c>
      <c r="M32" s="28">
        <f t="shared" si="36"/>
        <v>20.274334</v>
      </c>
      <c r="N32" s="28"/>
      <c r="O32" s="28"/>
      <c r="P32" s="28">
        <f t="shared" si="37"/>
        <v>0</v>
      </c>
      <c r="Q32" s="28"/>
      <c r="R32" s="28"/>
      <c r="S32" s="28">
        <f t="shared" si="38"/>
        <v>0</v>
      </c>
      <c r="T32" s="28"/>
      <c r="U32" s="28"/>
      <c r="V32" s="28">
        <f t="shared" si="39"/>
        <v>0</v>
      </c>
      <c r="W32" s="28">
        <f t="shared" si="40"/>
        <v>45.2714</v>
      </c>
      <c r="X32" s="28">
        <f t="shared" si="40"/>
        <v>65.122217000000006</v>
      </c>
      <c r="Y32" s="28">
        <f t="shared" si="41"/>
        <v>19.850817000000006</v>
      </c>
    </row>
    <row r="33" spans="1:25" ht="61.5" x14ac:dyDescent="0.85">
      <c r="A33" s="23">
        <f t="shared" si="9"/>
        <v>29</v>
      </c>
      <c r="B33" s="31" t="s">
        <v>61</v>
      </c>
      <c r="C33" s="23">
        <v>440</v>
      </c>
      <c r="D33" s="27">
        <v>1.67E-2</v>
      </c>
      <c r="E33" s="28">
        <v>1.57</v>
      </c>
      <c r="F33" s="28">
        <f>[3]APSPDCL!F41/10^6</f>
        <v>2.097442</v>
      </c>
      <c r="G33" s="28">
        <f t="shared" si="34"/>
        <v>0.52744199999999997</v>
      </c>
      <c r="H33" s="28">
        <v>0.8833333333333333</v>
      </c>
      <c r="I33" s="28">
        <f>[3]APSPDCL!G41/10^6</f>
        <v>0</v>
      </c>
      <c r="J33" s="28">
        <f t="shared" si="35"/>
        <v>-0.8833333333333333</v>
      </c>
      <c r="K33" s="28">
        <f>2.72*E33</f>
        <v>4.2704000000000004</v>
      </c>
      <c r="L33" s="28">
        <f>[3]APSPDCL!H41/10^6</f>
        <v>5.4742042752</v>
      </c>
      <c r="M33" s="28">
        <f t="shared" si="36"/>
        <v>1.2038042751999996</v>
      </c>
      <c r="N33" s="28"/>
      <c r="O33" s="28"/>
      <c r="P33" s="28">
        <f t="shared" si="37"/>
        <v>0</v>
      </c>
      <c r="Q33" s="28"/>
      <c r="R33" s="28"/>
      <c r="S33" s="28">
        <f t="shared" si="38"/>
        <v>0</v>
      </c>
      <c r="T33" s="28"/>
      <c r="U33" s="28"/>
      <c r="V33" s="28">
        <f t="shared" si="39"/>
        <v>0</v>
      </c>
      <c r="W33" s="28">
        <f t="shared" si="40"/>
        <v>5.1537333333333333</v>
      </c>
      <c r="X33" s="28">
        <f t="shared" si="40"/>
        <v>5.4742042752</v>
      </c>
      <c r="Y33" s="28">
        <f t="shared" si="41"/>
        <v>0.32047094186666669</v>
      </c>
    </row>
    <row r="34" spans="1:25" ht="61.5" x14ac:dyDescent="0.85">
      <c r="A34" s="23">
        <f t="shared" si="9"/>
        <v>30</v>
      </c>
      <c r="B34" s="72" t="s">
        <v>96</v>
      </c>
      <c r="C34" s="74">
        <v>880</v>
      </c>
      <c r="D34" s="75">
        <v>5.2400000000000002E-2</v>
      </c>
      <c r="E34" s="76">
        <v>27.49</v>
      </c>
      <c r="F34" s="76">
        <f>[3]APSPDCL!$F$42/10^6</f>
        <v>24.638903468399999</v>
      </c>
      <c r="G34" s="70">
        <f t="shared" si="34"/>
        <v>-2.8510965315999997</v>
      </c>
      <c r="H34" s="70">
        <v>1.175</v>
      </c>
      <c r="I34" s="70">
        <v>0</v>
      </c>
      <c r="J34" s="70">
        <f t="shared" si="35"/>
        <v>-1.175</v>
      </c>
      <c r="K34" s="70">
        <f>3.67*E34</f>
        <v>100.88829999999999</v>
      </c>
      <c r="L34" s="70">
        <f>[3]APSPDCL!$H$42/10^6</f>
        <v>86.144757427199991</v>
      </c>
      <c r="M34" s="70">
        <f t="shared" si="36"/>
        <v>-14.743542572799996</v>
      </c>
      <c r="N34" s="70"/>
      <c r="O34" s="70"/>
      <c r="P34" s="70">
        <f t="shared" si="37"/>
        <v>0</v>
      </c>
      <c r="Q34" s="70"/>
      <c r="R34" s="70"/>
      <c r="S34" s="70">
        <f t="shared" si="38"/>
        <v>0</v>
      </c>
      <c r="T34" s="70"/>
      <c r="U34" s="70"/>
      <c r="V34" s="70">
        <f t="shared" si="39"/>
        <v>0</v>
      </c>
      <c r="W34" s="70">
        <f t="shared" si="40"/>
        <v>102.06329999999998</v>
      </c>
      <c r="X34" s="70">
        <f t="shared" si="40"/>
        <v>86.144757427199991</v>
      </c>
      <c r="Y34" s="70">
        <f t="shared" si="41"/>
        <v>-15.918542572799993</v>
      </c>
    </row>
    <row r="35" spans="1:25" ht="61.5" x14ac:dyDescent="0.85">
      <c r="A35" s="23">
        <f t="shared" si="9"/>
        <v>31</v>
      </c>
      <c r="B35" s="73"/>
      <c r="C35" s="74"/>
      <c r="D35" s="75"/>
      <c r="E35" s="76"/>
      <c r="F35" s="76"/>
      <c r="G35" s="70"/>
      <c r="H35" s="70"/>
      <c r="I35" s="70"/>
      <c r="J35" s="70"/>
      <c r="K35" s="70">
        <v>0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>
        <f t="shared" si="40"/>
        <v>0</v>
      </c>
      <c r="X35" s="70">
        <f t="shared" si="40"/>
        <v>0</v>
      </c>
      <c r="Y35" s="70"/>
    </row>
    <row r="36" spans="1:25" ht="94.5" x14ac:dyDescent="0.85">
      <c r="A36" s="23">
        <f t="shared" si="9"/>
        <v>32</v>
      </c>
      <c r="B36" s="32" t="s">
        <v>64</v>
      </c>
      <c r="C36" s="23">
        <v>1000</v>
      </c>
      <c r="D36" s="27">
        <v>4.9099999999999998E-2</v>
      </c>
      <c r="E36" s="28">
        <v>0</v>
      </c>
      <c r="F36" s="28">
        <f>[3]APSPDCL!F45/10^6</f>
        <v>15.931031000000001</v>
      </c>
      <c r="G36" s="28">
        <f t="shared" si="34"/>
        <v>15.931031000000001</v>
      </c>
      <c r="H36" s="28">
        <v>0</v>
      </c>
      <c r="I36" s="28">
        <f>[3]APSPDCL!G45/10^6</f>
        <v>44.601573000000002</v>
      </c>
      <c r="J36" s="28">
        <f t="shared" si="35"/>
        <v>44.601573000000002</v>
      </c>
      <c r="K36" s="28">
        <v>0</v>
      </c>
      <c r="L36" s="28">
        <f>[3]APSPDCL!H45/10^6</f>
        <v>69.889431999999999</v>
      </c>
      <c r="M36" s="28">
        <f t="shared" si="36"/>
        <v>69.889431999999999</v>
      </c>
      <c r="N36" s="28"/>
      <c r="O36" s="28"/>
      <c r="P36" s="28">
        <f t="shared" si="37"/>
        <v>0</v>
      </c>
      <c r="Q36" s="28"/>
      <c r="R36" s="28"/>
      <c r="S36" s="28">
        <f t="shared" si="38"/>
        <v>0</v>
      </c>
      <c r="T36" s="28"/>
      <c r="U36" s="28"/>
      <c r="V36" s="28">
        <f t="shared" si="39"/>
        <v>0</v>
      </c>
      <c r="W36" s="28">
        <f t="shared" si="40"/>
        <v>0</v>
      </c>
      <c r="X36" s="28">
        <f t="shared" si="40"/>
        <v>114.491005</v>
      </c>
      <c r="Y36" s="28">
        <f t="shared" si="41"/>
        <v>114.491005</v>
      </c>
    </row>
    <row r="37" spans="1:25" ht="61.5" x14ac:dyDescent="0.85">
      <c r="A37" s="23">
        <f t="shared" si="9"/>
        <v>33</v>
      </c>
      <c r="B37" s="31" t="s">
        <v>65</v>
      </c>
      <c r="C37" s="23">
        <v>1000</v>
      </c>
      <c r="D37" s="27">
        <v>2.1299999999999999E-2</v>
      </c>
      <c r="E37" s="28">
        <v>0</v>
      </c>
      <c r="F37" s="28">
        <f>[3]APSPDCL!F46/10^6</f>
        <v>11.842441000000001</v>
      </c>
      <c r="G37" s="28">
        <f t="shared" si="34"/>
        <v>11.842441000000001</v>
      </c>
      <c r="H37" s="28">
        <v>0</v>
      </c>
      <c r="I37" s="28">
        <f>[3]APSPDCL!G46/10^6</f>
        <v>21.991714999999999</v>
      </c>
      <c r="J37" s="28">
        <f t="shared" si="35"/>
        <v>21.991714999999999</v>
      </c>
      <c r="K37" s="28">
        <v>0</v>
      </c>
      <c r="L37" s="28">
        <f>[3]APSPDCL!H46/10^6</f>
        <v>26.077791000000001</v>
      </c>
      <c r="M37" s="28">
        <f t="shared" si="36"/>
        <v>26.077791000000001</v>
      </c>
      <c r="N37" s="28"/>
      <c r="O37" s="28"/>
      <c r="P37" s="28">
        <f t="shared" si="37"/>
        <v>0</v>
      </c>
      <c r="Q37" s="28"/>
      <c r="R37" s="28"/>
      <c r="S37" s="28">
        <f t="shared" si="38"/>
        <v>0</v>
      </c>
      <c r="T37" s="28"/>
      <c r="U37" s="28"/>
      <c r="V37" s="28">
        <f t="shared" si="39"/>
        <v>0</v>
      </c>
      <c r="W37" s="28">
        <f t="shared" si="40"/>
        <v>0</v>
      </c>
      <c r="X37" s="28">
        <f t="shared" si="40"/>
        <v>48.069506000000004</v>
      </c>
      <c r="Y37" s="28">
        <f t="shared" si="41"/>
        <v>48.069506000000004</v>
      </c>
    </row>
    <row r="38" spans="1:25" ht="61.5" x14ac:dyDescent="0.85">
      <c r="A38" s="23">
        <f t="shared" si="9"/>
        <v>34</v>
      </c>
      <c r="B38" s="25" t="s">
        <v>66</v>
      </c>
      <c r="C38" s="25">
        <f>SUM(C23:C37)</f>
        <v>15290</v>
      </c>
      <c r="D38" s="29"/>
      <c r="E38" s="30">
        <f t="shared" ref="E38:U38" si="42">SUM(E23:E37)</f>
        <v>298.02</v>
      </c>
      <c r="F38" s="30">
        <f t="shared" si="42"/>
        <v>460.23698253679993</v>
      </c>
      <c r="G38" s="30">
        <f t="shared" si="42"/>
        <v>162.21698253679997</v>
      </c>
      <c r="H38" s="30">
        <f t="shared" si="42"/>
        <v>289.80833333333339</v>
      </c>
      <c r="I38" s="30">
        <f t="shared" si="42"/>
        <v>532.76715207920006</v>
      </c>
      <c r="J38" s="30">
        <f t="shared" si="42"/>
        <v>242.95881874586664</v>
      </c>
      <c r="K38" s="30">
        <f t="shared" si="42"/>
        <v>844.62949999999989</v>
      </c>
      <c r="L38" s="30">
        <f t="shared" si="42"/>
        <v>2110.6583525116002</v>
      </c>
      <c r="M38" s="30">
        <f t="shared" si="42"/>
        <v>1266.0288525115996</v>
      </c>
      <c r="N38" s="30">
        <f t="shared" si="42"/>
        <v>0</v>
      </c>
      <c r="O38" s="30">
        <f t="shared" si="42"/>
        <v>0</v>
      </c>
      <c r="P38" s="30">
        <f t="shared" si="42"/>
        <v>0</v>
      </c>
      <c r="Q38" s="30">
        <f t="shared" si="42"/>
        <v>0</v>
      </c>
      <c r="R38" s="30">
        <f t="shared" si="42"/>
        <v>0</v>
      </c>
      <c r="S38" s="30">
        <f t="shared" si="42"/>
        <v>0</v>
      </c>
      <c r="T38" s="30">
        <f t="shared" si="42"/>
        <v>0</v>
      </c>
      <c r="U38" s="30">
        <f t="shared" si="42"/>
        <v>0</v>
      </c>
      <c r="V38" s="30">
        <f>SUM(V23:V37)</f>
        <v>0</v>
      </c>
      <c r="W38" s="30">
        <f t="shared" ref="W38:Y38" si="43">SUM(W23:W37)</f>
        <v>1134.4378333333334</v>
      </c>
      <c r="X38" s="30">
        <f t="shared" si="43"/>
        <v>2643.4255045907994</v>
      </c>
      <c r="Y38" s="30">
        <f t="shared" si="43"/>
        <v>1508.9876712574664</v>
      </c>
    </row>
    <row r="39" spans="1:25" ht="61.5" x14ac:dyDescent="0.85">
      <c r="A39" s="23">
        <f t="shared" si="9"/>
        <v>35</v>
      </c>
      <c r="B39" s="31" t="s">
        <v>67</v>
      </c>
      <c r="D39" s="27"/>
      <c r="E39" s="28">
        <v>10.72</v>
      </c>
      <c r="F39" s="28">
        <f>[3]APSPDCL!$F$406/10^6</f>
        <v>7.1704119999999998</v>
      </c>
      <c r="G39" s="28">
        <f t="shared" ref="G39:G44" si="44">F39-E39</f>
        <v>-3.5495880000000009</v>
      </c>
      <c r="H39" s="28">
        <v>17.266666666666666</v>
      </c>
      <c r="I39" s="28">
        <f>[3]APSPDCL!$G$406/10^6</f>
        <v>12.880445999999999</v>
      </c>
      <c r="J39" s="28">
        <f t="shared" ref="J39:J44" si="45">I39-H39</f>
        <v>-4.3862206666666665</v>
      </c>
      <c r="K39" s="28">
        <f>2.88*E39</f>
        <v>30.8736</v>
      </c>
      <c r="L39" s="28">
        <f>[3]APSPDCL!$H$406/10^6</f>
        <v>34.127623</v>
      </c>
      <c r="M39" s="28">
        <f t="shared" ref="M39:M44" si="46">L39-K39</f>
        <v>3.2540230000000001</v>
      </c>
      <c r="N39" s="28"/>
      <c r="O39" s="28"/>
      <c r="P39" s="28">
        <f t="shared" ref="P39:P44" si="47">O39-N39</f>
        <v>0</v>
      </c>
      <c r="Q39" s="28"/>
      <c r="R39" s="28"/>
      <c r="S39" s="28">
        <f t="shared" ref="S39:S44" si="48">R39-Q39</f>
        <v>0</v>
      </c>
      <c r="T39" s="28"/>
      <c r="U39" s="28"/>
      <c r="V39" s="28">
        <f t="shared" ref="V39:V44" si="49">U39-T39</f>
        <v>0</v>
      </c>
      <c r="W39" s="28">
        <f t="shared" ref="W39:X44" si="50">T39+Q39+N39+K39+H39</f>
        <v>48.140266666666662</v>
      </c>
      <c r="X39" s="28">
        <f t="shared" si="50"/>
        <v>47.008068999999999</v>
      </c>
      <c r="Y39" s="28">
        <f t="shared" ref="Y39:Y44" si="51">X39-W39</f>
        <v>-1.1321976666666629</v>
      </c>
    </row>
    <row r="40" spans="1:25" ht="61.5" x14ac:dyDescent="0.85">
      <c r="A40" s="23">
        <f t="shared" si="9"/>
        <v>36</v>
      </c>
      <c r="B40" s="31" t="s">
        <v>68</v>
      </c>
      <c r="C40" s="23">
        <v>3766.6</v>
      </c>
      <c r="D40" s="33">
        <v>1</v>
      </c>
      <c r="E40" s="28">
        <v>856.68</v>
      </c>
      <c r="F40" s="28">
        <f>[3]APSPDCL!$F$347/10^6</f>
        <v>873.20341540999993</v>
      </c>
      <c r="G40" s="28">
        <f t="shared" si="44"/>
        <v>16.523415409999984</v>
      </c>
      <c r="H40" s="28">
        <v>0</v>
      </c>
      <c r="I40" s="28">
        <v>0</v>
      </c>
      <c r="J40" s="28">
        <f t="shared" si="45"/>
        <v>0</v>
      </c>
      <c r="K40" s="28">
        <f>4.7*E40</f>
        <v>4026.3959999999997</v>
      </c>
      <c r="L40" s="28">
        <f>[3]APSPDCL!$H$347/10^6</f>
        <v>4104.4089931788994</v>
      </c>
      <c r="M40" s="28">
        <f t="shared" si="46"/>
        <v>78.012993178899706</v>
      </c>
      <c r="N40" s="28"/>
      <c r="O40" s="28"/>
      <c r="P40" s="28">
        <f t="shared" si="47"/>
        <v>0</v>
      </c>
      <c r="Q40" s="28"/>
      <c r="R40" s="28"/>
      <c r="S40" s="28">
        <f t="shared" si="48"/>
        <v>0</v>
      </c>
      <c r="T40" s="28"/>
      <c r="U40" s="28"/>
      <c r="V40" s="28">
        <f t="shared" si="49"/>
        <v>0</v>
      </c>
      <c r="W40" s="28">
        <f t="shared" si="50"/>
        <v>4026.3959999999997</v>
      </c>
      <c r="X40" s="28">
        <f t="shared" si="50"/>
        <v>4104.4089931788994</v>
      </c>
      <c r="Y40" s="28">
        <f t="shared" si="51"/>
        <v>78.012993178899706</v>
      </c>
    </row>
    <row r="41" spans="1:25" ht="61.5" x14ac:dyDescent="0.85">
      <c r="A41" s="23">
        <f t="shared" si="9"/>
        <v>37</v>
      </c>
      <c r="B41" s="31" t="s">
        <v>69</v>
      </c>
      <c r="C41" s="23">
        <v>309.66000000000003</v>
      </c>
      <c r="D41" s="27">
        <v>0.3987</v>
      </c>
      <c r="E41" s="28">
        <v>6.38</v>
      </c>
      <c r="F41" s="28">
        <f>([3]APSPDCL!$F$79+[3]APSPDCL!$F$97+[3]APSPDCL!$F$119)/10^6</f>
        <v>17.549551000000001</v>
      </c>
      <c r="G41" s="28">
        <f t="shared" si="44"/>
        <v>11.169551000000002</v>
      </c>
      <c r="H41" s="28">
        <v>0</v>
      </c>
      <c r="I41" s="28">
        <v>0</v>
      </c>
      <c r="J41" s="28">
        <f t="shared" si="45"/>
        <v>0</v>
      </c>
      <c r="K41" s="28">
        <f>5.65*E41</f>
        <v>36.047000000000004</v>
      </c>
      <c r="L41" s="28">
        <f>(+[3]APSPDCL!$H$79+[3]APSPDCL!$H$97+[3]APSPDCL!$H$119)/10^6</f>
        <v>67.643411999999998</v>
      </c>
      <c r="M41" s="28">
        <f t="shared" si="46"/>
        <v>31.596411999999994</v>
      </c>
      <c r="N41" s="28"/>
      <c r="O41" s="28"/>
      <c r="P41" s="28">
        <f t="shared" si="47"/>
        <v>0</v>
      </c>
      <c r="Q41" s="28"/>
      <c r="R41" s="28"/>
      <c r="S41" s="28">
        <f t="shared" si="48"/>
        <v>0</v>
      </c>
      <c r="T41" s="28"/>
      <c r="U41" s="28"/>
      <c r="V41" s="28">
        <f t="shared" si="49"/>
        <v>0</v>
      </c>
      <c r="W41" s="28">
        <f t="shared" si="50"/>
        <v>36.047000000000004</v>
      </c>
      <c r="X41" s="28">
        <f t="shared" si="50"/>
        <v>67.643411999999998</v>
      </c>
      <c r="Y41" s="28">
        <f t="shared" si="51"/>
        <v>31.596411999999994</v>
      </c>
    </row>
    <row r="42" spans="1:25" ht="61.5" x14ac:dyDescent="0.85">
      <c r="A42" s="23">
        <f t="shared" si="9"/>
        <v>38</v>
      </c>
      <c r="B42" s="31" t="s">
        <v>70</v>
      </c>
      <c r="C42" s="23">
        <v>2466.4299999999998</v>
      </c>
      <c r="D42" s="27">
        <f>2426/C42</f>
        <v>0.98360788670264321</v>
      </c>
      <c r="E42" s="28">
        <v>356.31</v>
      </c>
      <c r="F42" s="28">
        <f>([3]APSPDCL!$F$404+[3]APSPDCL!$F$409)/10^6</f>
        <v>371.06022200000001</v>
      </c>
      <c r="G42" s="28">
        <f t="shared" si="44"/>
        <v>14.750222000000008</v>
      </c>
      <c r="H42" s="28">
        <v>0</v>
      </c>
      <c r="I42" s="28">
        <v>0</v>
      </c>
      <c r="J42" s="28">
        <f t="shared" si="45"/>
        <v>0</v>
      </c>
      <c r="K42" s="28">
        <f>4.5*E42</f>
        <v>1603.395</v>
      </c>
      <c r="L42" s="28">
        <f>([3]APSPDCL!$H$409+[3]APSPDCL!$H$404)/10^6</f>
        <v>1697.3726029088002</v>
      </c>
      <c r="M42" s="28">
        <f t="shared" si="46"/>
        <v>93.977602908800236</v>
      </c>
      <c r="N42" s="28"/>
      <c r="O42" s="28"/>
      <c r="P42" s="28">
        <f t="shared" si="47"/>
        <v>0</v>
      </c>
      <c r="Q42" s="28"/>
      <c r="R42" s="28"/>
      <c r="S42" s="28">
        <f t="shared" si="48"/>
        <v>0</v>
      </c>
      <c r="T42" s="28"/>
      <c r="U42" s="28"/>
      <c r="V42" s="28">
        <f t="shared" si="49"/>
        <v>0</v>
      </c>
      <c r="W42" s="28">
        <f t="shared" si="50"/>
        <v>1603.395</v>
      </c>
      <c r="X42" s="28">
        <f t="shared" si="50"/>
        <v>1697.3726029088002</v>
      </c>
      <c r="Y42" s="28">
        <f t="shared" si="51"/>
        <v>93.977602908800236</v>
      </c>
    </row>
    <row r="43" spans="1:25" ht="61.5" x14ac:dyDescent="0.85">
      <c r="A43" s="23">
        <f t="shared" si="9"/>
        <v>39</v>
      </c>
      <c r="B43" s="31" t="s">
        <v>71</v>
      </c>
      <c r="C43" s="23">
        <v>39</v>
      </c>
      <c r="D43" s="33">
        <v>1</v>
      </c>
      <c r="E43" s="28">
        <v>3.34</v>
      </c>
      <c r="F43" s="28">
        <f>[3]APSPDCL!$F$405/10^6</f>
        <v>2.713823999999998</v>
      </c>
      <c r="G43" s="28">
        <f t="shared" si="44"/>
        <v>-0.62617600000000184</v>
      </c>
      <c r="H43" s="28">
        <v>0</v>
      </c>
      <c r="I43" s="28">
        <v>0</v>
      </c>
      <c r="J43" s="28">
        <f t="shared" si="45"/>
        <v>0</v>
      </c>
      <c r="K43" s="28">
        <f>10.7*E43</f>
        <v>35.738</v>
      </c>
      <c r="L43" s="28">
        <f>[3]APSPDCL!$H$405/10^6</f>
        <v>28.622779000000001</v>
      </c>
      <c r="M43" s="28">
        <f t="shared" si="46"/>
        <v>-7.1152209999999982</v>
      </c>
      <c r="N43" s="28"/>
      <c r="O43" s="28"/>
      <c r="P43" s="28">
        <f t="shared" si="47"/>
        <v>0</v>
      </c>
      <c r="Q43" s="28"/>
      <c r="R43" s="28"/>
      <c r="S43" s="28">
        <f t="shared" si="48"/>
        <v>0</v>
      </c>
      <c r="T43" s="28"/>
      <c r="U43" s="28"/>
      <c r="V43" s="28">
        <f t="shared" si="49"/>
        <v>0</v>
      </c>
      <c r="W43" s="28">
        <f t="shared" si="50"/>
        <v>35.738</v>
      </c>
      <c r="X43" s="28">
        <f t="shared" si="50"/>
        <v>28.622779000000001</v>
      </c>
      <c r="Y43" s="28">
        <f t="shared" si="51"/>
        <v>-7.1152209999999982</v>
      </c>
    </row>
    <row r="44" spans="1:25" ht="61.5" x14ac:dyDescent="0.85">
      <c r="A44" s="23">
        <f t="shared" si="9"/>
        <v>40</v>
      </c>
      <c r="B44" s="31" t="s">
        <v>72</v>
      </c>
      <c r="C44" s="23">
        <v>1250</v>
      </c>
      <c r="D44" s="33">
        <v>1</v>
      </c>
      <c r="E44" s="28">
        <v>180.8</v>
      </c>
      <c r="F44" s="28">
        <f>[3]APSPDCL!$F$407/10^6</f>
        <v>227.41200000000001</v>
      </c>
      <c r="G44" s="28">
        <f t="shared" si="44"/>
        <v>46.611999999999995</v>
      </c>
      <c r="H44" s="28">
        <v>0</v>
      </c>
      <c r="I44" s="28">
        <v>0</v>
      </c>
      <c r="J44" s="28">
        <f t="shared" si="45"/>
        <v>0</v>
      </c>
      <c r="K44" s="28">
        <f>4.5*E44</f>
        <v>813.6</v>
      </c>
      <c r="L44" s="28">
        <f>[3]APSPDCL!$H$407/10^6</f>
        <v>1014.251997</v>
      </c>
      <c r="M44" s="28">
        <f t="shared" si="46"/>
        <v>200.65199699999994</v>
      </c>
      <c r="N44" s="28"/>
      <c r="O44" s="28"/>
      <c r="P44" s="28">
        <f t="shared" si="47"/>
        <v>0</v>
      </c>
      <c r="Q44" s="28"/>
      <c r="R44" s="28"/>
      <c r="S44" s="28">
        <f t="shared" si="48"/>
        <v>0</v>
      </c>
      <c r="T44" s="28"/>
      <c r="U44" s="28"/>
      <c r="V44" s="28">
        <f t="shared" si="49"/>
        <v>0</v>
      </c>
      <c r="W44" s="28">
        <f t="shared" si="50"/>
        <v>813.6</v>
      </c>
      <c r="X44" s="28">
        <f t="shared" si="50"/>
        <v>1014.251997</v>
      </c>
      <c r="Y44" s="28">
        <f t="shared" si="51"/>
        <v>200.65199699999994</v>
      </c>
    </row>
    <row r="45" spans="1:25" ht="61.5" x14ac:dyDescent="0.85">
      <c r="A45" s="23">
        <f t="shared" si="9"/>
        <v>41</v>
      </c>
      <c r="B45" s="34" t="s">
        <v>73</v>
      </c>
      <c r="C45" s="25">
        <f>SUM(C40:C44)</f>
        <v>7831.69</v>
      </c>
      <c r="D45" s="29"/>
      <c r="E45" s="30">
        <f t="shared" ref="E45:S45" si="52">SUM(E40:E44)</f>
        <v>1403.5099999999998</v>
      </c>
      <c r="F45" s="30">
        <f t="shared" si="52"/>
        <v>1491.9390124099998</v>
      </c>
      <c r="G45" s="30">
        <f t="shared" si="52"/>
        <v>88.429012409999984</v>
      </c>
      <c r="H45" s="30">
        <f t="shared" si="52"/>
        <v>0</v>
      </c>
      <c r="I45" s="30">
        <f t="shared" si="52"/>
        <v>0</v>
      </c>
      <c r="J45" s="30">
        <f t="shared" si="52"/>
        <v>0</v>
      </c>
      <c r="K45" s="30">
        <f t="shared" si="52"/>
        <v>6515.1760000000004</v>
      </c>
      <c r="L45" s="30">
        <f t="shared" si="52"/>
        <v>6912.2997840877006</v>
      </c>
      <c r="M45" s="30">
        <f t="shared" si="52"/>
        <v>397.12378408769985</v>
      </c>
      <c r="N45" s="30">
        <f t="shared" si="52"/>
        <v>0</v>
      </c>
      <c r="O45" s="30">
        <f t="shared" si="52"/>
        <v>0</v>
      </c>
      <c r="P45" s="30">
        <f t="shared" si="52"/>
        <v>0</v>
      </c>
      <c r="Q45" s="30">
        <f t="shared" si="52"/>
        <v>0</v>
      </c>
      <c r="R45" s="30">
        <f t="shared" si="52"/>
        <v>0</v>
      </c>
      <c r="S45" s="30">
        <f t="shared" si="52"/>
        <v>0</v>
      </c>
      <c r="T45" s="30">
        <f>SUM(T40:T44)</f>
        <v>0</v>
      </c>
      <c r="U45" s="30">
        <f t="shared" ref="U45:X45" si="53">SUM(U40:U44)</f>
        <v>0</v>
      </c>
      <c r="V45" s="30">
        <f t="shared" si="53"/>
        <v>0</v>
      </c>
      <c r="W45" s="30">
        <f t="shared" si="53"/>
        <v>6515.1760000000004</v>
      </c>
      <c r="X45" s="30">
        <f t="shared" si="53"/>
        <v>6912.2997840877006</v>
      </c>
      <c r="Y45" s="30">
        <f>SUM(Y40:Y44)</f>
        <v>397.12378408769985</v>
      </c>
    </row>
    <row r="46" spans="1:25" ht="61.5" x14ac:dyDescent="0.85">
      <c r="A46" s="23">
        <f t="shared" si="9"/>
        <v>42</v>
      </c>
      <c r="B46" s="31" t="s">
        <v>74</v>
      </c>
      <c r="C46" s="23">
        <v>216</v>
      </c>
      <c r="D46" s="27">
        <v>0.40439999999999998</v>
      </c>
      <c r="E46" s="28">
        <v>18.04</v>
      </c>
      <c r="F46" s="28">
        <f>[3]APSPDCL!$F$28/10^6</f>
        <v>15.0529169004</v>
      </c>
      <c r="G46" s="28">
        <f t="shared" ref="G46:G49" si="54">F46-E46</f>
        <v>-2.9870830995999995</v>
      </c>
      <c r="H46" s="28">
        <v>8.4249999999999989</v>
      </c>
      <c r="I46" s="28">
        <f>[3]APSPDCL!$G$28/10^6</f>
        <v>20.408180260800002</v>
      </c>
      <c r="J46" s="28">
        <f t="shared" ref="J46:J49" si="55">I46-H46</f>
        <v>11.983180260800003</v>
      </c>
      <c r="K46" s="28">
        <f>2.48*E46</f>
        <v>44.739199999999997</v>
      </c>
      <c r="L46" s="28">
        <f>[3]APSPDCL!$H$28/10^6</f>
        <v>85.319413999999995</v>
      </c>
      <c r="M46" s="28">
        <f t="shared" ref="M46:M49" si="56">L46-K46</f>
        <v>40.580213999999998</v>
      </c>
      <c r="N46" s="28"/>
      <c r="O46" s="28"/>
      <c r="P46" s="28">
        <f t="shared" ref="P46:P49" si="57">O46-N46</f>
        <v>0</v>
      </c>
      <c r="Q46" s="28"/>
      <c r="R46" s="28"/>
      <c r="S46" s="28">
        <f t="shared" ref="S46:S49" si="58">R46-Q46</f>
        <v>0</v>
      </c>
      <c r="T46" s="28"/>
      <c r="U46" s="28"/>
      <c r="V46" s="28">
        <f t="shared" ref="V46:V49" si="59">U46-T46</f>
        <v>0</v>
      </c>
      <c r="W46" s="28">
        <f t="shared" ref="W46:X49" si="60">T46+Q46+N46+K46+H46</f>
        <v>53.164199999999994</v>
      </c>
      <c r="X46" s="28">
        <f t="shared" si="60"/>
        <v>105.7275942608</v>
      </c>
      <c r="Y46" s="28">
        <f t="shared" ref="Y46:Y49" si="61">X46-W46</f>
        <v>52.56339426080001</v>
      </c>
    </row>
    <row r="47" spans="1:25" ht="123" x14ac:dyDescent="0.85">
      <c r="A47" s="23">
        <f t="shared" si="9"/>
        <v>43</v>
      </c>
      <c r="B47" s="31" t="s">
        <v>75</v>
      </c>
      <c r="C47" s="23">
        <v>1240</v>
      </c>
      <c r="D47" s="27">
        <v>7.5200000000000003E-2</v>
      </c>
      <c r="E47" s="28">
        <v>56.55</v>
      </c>
      <c r="F47" s="28">
        <f>[3]APSPDCL!$F$50/10^6</f>
        <v>56.434382999999997</v>
      </c>
      <c r="G47" s="28">
        <f t="shared" si="54"/>
        <v>-0.1156170000000003</v>
      </c>
      <c r="H47" s="28">
        <v>91.108333333333334</v>
      </c>
      <c r="I47" s="28">
        <f>[3]APSPDCL!$G$50/10^6</f>
        <v>90.756146000000001</v>
      </c>
      <c r="J47" s="28">
        <f t="shared" si="55"/>
        <v>-0.35218733333333319</v>
      </c>
      <c r="K47" s="28">
        <f>2.25*E47</f>
        <v>127.2375</v>
      </c>
      <c r="L47" s="28">
        <f>[3]APSPDCL!$H$50/10^6</f>
        <v>128.275352</v>
      </c>
      <c r="M47" s="28">
        <f t="shared" si="56"/>
        <v>1.0378520000000009</v>
      </c>
      <c r="N47" s="28"/>
      <c r="O47" s="28"/>
      <c r="P47" s="28">
        <f t="shared" si="57"/>
        <v>0</v>
      </c>
      <c r="Q47" s="28"/>
      <c r="R47" s="28"/>
      <c r="S47" s="28">
        <f t="shared" si="58"/>
        <v>0</v>
      </c>
      <c r="T47" s="28"/>
      <c r="U47" s="28"/>
      <c r="V47" s="28">
        <f t="shared" si="59"/>
        <v>0</v>
      </c>
      <c r="W47" s="28">
        <f t="shared" si="60"/>
        <v>218.34583333333333</v>
      </c>
      <c r="X47" s="28">
        <f t="shared" si="60"/>
        <v>219.031498</v>
      </c>
      <c r="Y47" s="28">
        <f t="shared" si="61"/>
        <v>0.6856646666666677</v>
      </c>
    </row>
    <row r="48" spans="1:25" ht="123" x14ac:dyDescent="0.85">
      <c r="A48" s="23">
        <f t="shared" si="9"/>
        <v>44</v>
      </c>
      <c r="B48" s="31" t="s">
        <v>76</v>
      </c>
      <c r="C48" s="23">
        <v>1600</v>
      </c>
      <c r="D48" s="27">
        <v>0.36399999999999999</v>
      </c>
      <c r="E48" s="28">
        <v>403.77</v>
      </c>
      <c r="F48" s="28">
        <f>SUM([3]APSPDCL!$F$25:$F$26)/10^6</f>
        <v>223.73066039999998</v>
      </c>
      <c r="G48" s="28">
        <f t="shared" si="54"/>
        <v>-180.03933960000001</v>
      </c>
      <c r="H48" s="28">
        <v>600.25833333333333</v>
      </c>
      <c r="I48" s="28">
        <f>SUM([3]APSPDCL!$G$25:$G$26)/10^6</f>
        <v>363.54632710799996</v>
      </c>
      <c r="J48" s="28">
        <f t="shared" si="55"/>
        <v>-236.71200622533337</v>
      </c>
      <c r="K48" s="28">
        <f>3.14*E48</f>
        <v>1267.8378</v>
      </c>
      <c r="L48" s="28">
        <f>SUM([3]APSPDCL!$H$25:$H$26)/10^6</f>
        <v>702.51427365599989</v>
      </c>
      <c r="M48" s="28">
        <f t="shared" si="56"/>
        <v>-565.32352634400013</v>
      </c>
      <c r="N48" s="28"/>
      <c r="O48" s="28"/>
      <c r="P48" s="28">
        <f t="shared" si="57"/>
        <v>0</v>
      </c>
      <c r="Q48" s="28"/>
      <c r="R48" s="28"/>
      <c r="S48" s="28">
        <f t="shared" si="58"/>
        <v>0</v>
      </c>
      <c r="T48" s="28"/>
      <c r="U48" s="28"/>
      <c r="V48" s="28">
        <f t="shared" si="59"/>
        <v>0</v>
      </c>
      <c r="W48" s="28">
        <f t="shared" si="60"/>
        <v>1868.0961333333335</v>
      </c>
      <c r="X48" s="28">
        <f t="shared" si="60"/>
        <v>1066.0606007639999</v>
      </c>
      <c r="Y48" s="28">
        <f t="shared" si="61"/>
        <v>-802.03553256933355</v>
      </c>
    </row>
    <row r="49" spans="1:26" ht="123" x14ac:dyDescent="0.85">
      <c r="A49" s="23">
        <f t="shared" si="9"/>
        <v>45</v>
      </c>
      <c r="B49" s="31" t="s">
        <v>77</v>
      </c>
      <c r="C49" s="23">
        <v>1040</v>
      </c>
      <c r="D49" s="27">
        <v>0.40439999999999998</v>
      </c>
      <c r="E49" s="28">
        <v>258.82</v>
      </c>
      <c r="F49" s="28">
        <f>[3]APSPDCL!$F$51/10^6</f>
        <v>149.0711412</v>
      </c>
      <c r="G49" s="28">
        <f t="shared" si="54"/>
        <v>-109.74885879999999</v>
      </c>
      <c r="H49" s="28">
        <v>258.66666666666663</v>
      </c>
      <c r="I49" s="28">
        <f>[3]APSPDCL!$G$51/10^6</f>
        <v>224.771592</v>
      </c>
      <c r="J49" s="28">
        <f t="shared" si="55"/>
        <v>-33.89507466666663</v>
      </c>
      <c r="K49" s="28">
        <f>2.76*E49</f>
        <v>714.34319999999991</v>
      </c>
      <c r="L49" s="28">
        <f>[3]APSPDCL!$H$51/10^6</f>
        <v>418.29362200000003</v>
      </c>
      <c r="M49" s="28">
        <f t="shared" si="56"/>
        <v>-296.04957799999988</v>
      </c>
      <c r="N49" s="28"/>
      <c r="O49" s="28"/>
      <c r="P49" s="28">
        <f t="shared" si="57"/>
        <v>0</v>
      </c>
      <c r="Q49" s="28"/>
      <c r="R49" s="28"/>
      <c r="S49" s="28">
        <f t="shared" si="58"/>
        <v>0</v>
      </c>
      <c r="T49" s="28"/>
      <c r="U49" s="28"/>
      <c r="V49" s="28">
        <f t="shared" si="59"/>
        <v>0</v>
      </c>
      <c r="W49" s="28">
        <f t="shared" si="60"/>
        <v>973.00986666666654</v>
      </c>
      <c r="X49" s="28">
        <f t="shared" si="60"/>
        <v>643.06521399999997</v>
      </c>
      <c r="Y49" s="28">
        <f t="shared" si="61"/>
        <v>-329.94465266666657</v>
      </c>
    </row>
    <row r="50" spans="1:26" ht="61.5" x14ac:dyDescent="0.85">
      <c r="A50" s="23">
        <f t="shared" si="9"/>
        <v>46</v>
      </c>
      <c r="B50" s="34" t="s">
        <v>78</v>
      </c>
      <c r="C50" s="25">
        <f>SUM(C46:C49)</f>
        <v>4096</v>
      </c>
      <c r="D50" s="29"/>
      <c r="E50" s="30">
        <f t="shared" ref="E50:Y50" si="62">SUM(E46:E49)</f>
        <v>737.18000000000006</v>
      </c>
      <c r="F50" s="30">
        <f t="shared" si="62"/>
        <v>444.28910150039997</v>
      </c>
      <c r="G50" s="30">
        <f t="shared" si="62"/>
        <v>-292.89089849959998</v>
      </c>
      <c r="H50" s="30">
        <f t="shared" si="62"/>
        <v>958.45833333333326</v>
      </c>
      <c r="I50" s="30">
        <f t="shared" si="62"/>
        <v>699.48224536880002</v>
      </c>
      <c r="J50" s="30">
        <f t="shared" si="62"/>
        <v>-258.97608796453335</v>
      </c>
      <c r="K50" s="30">
        <f t="shared" si="62"/>
        <v>2154.1576999999997</v>
      </c>
      <c r="L50" s="30">
        <f t="shared" si="62"/>
        <v>1334.402661656</v>
      </c>
      <c r="M50" s="30">
        <f t="shared" si="62"/>
        <v>-819.75503834400001</v>
      </c>
      <c r="N50" s="30">
        <f t="shared" si="62"/>
        <v>0</v>
      </c>
      <c r="O50" s="30">
        <f t="shared" si="62"/>
        <v>0</v>
      </c>
      <c r="P50" s="30">
        <f t="shared" si="62"/>
        <v>0</v>
      </c>
      <c r="Q50" s="30">
        <f t="shared" si="62"/>
        <v>0</v>
      </c>
      <c r="R50" s="30">
        <f t="shared" si="62"/>
        <v>0</v>
      </c>
      <c r="S50" s="30">
        <f t="shared" si="62"/>
        <v>0</v>
      </c>
      <c r="T50" s="30">
        <f t="shared" si="62"/>
        <v>0</v>
      </c>
      <c r="U50" s="30">
        <f t="shared" si="62"/>
        <v>0</v>
      </c>
      <c r="V50" s="30">
        <f t="shared" si="62"/>
        <v>0</v>
      </c>
      <c r="W50" s="30">
        <f t="shared" si="62"/>
        <v>3112.6160333333337</v>
      </c>
      <c r="X50" s="30">
        <f t="shared" si="62"/>
        <v>2033.8849070248</v>
      </c>
      <c r="Y50" s="30">
        <f t="shared" si="62"/>
        <v>-1078.7311263085335</v>
      </c>
    </row>
    <row r="51" spans="1:26" ht="61.5" x14ac:dyDescent="0.85">
      <c r="A51" s="23">
        <f t="shared" si="9"/>
        <v>47</v>
      </c>
      <c r="B51" s="26" t="s">
        <v>79</v>
      </c>
      <c r="C51" s="23">
        <v>0</v>
      </c>
      <c r="D51" s="33">
        <v>0</v>
      </c>
      <c r="E51" s="28">
        <v>0</v>
      </c>
      <c r="F51" s="28">
        <v>0</v>
      </c>
      <c r="G51" s="28">
        <f t="shared" ref="G51:G56" si="63">F51-E51</f>
        <v>0</v>
      </c>
      <c r="H51" s="28">
        <v>0</v>
      </c>
      <c r="I51" s="28">
        <f>[3]APSPDCL!$G$408/10^6</f>
        <v>0.47551500000000002</v>
      </c>
      <c r="J51" s="28">
        <f t="shared" ref="J51:J61" si="64">I51-H51</f>
        <v>0.47551500000000002</v>
      </c>
      <c r="K51" s="28">
        <v>0</v>
      </c>
      <c r="L51" s="28">
        <f>[3]APSPDCL!$H$408/10^6</f>
        <v>0.466505</v>
      </c>
      <c r="M51" s="28">
        <f t="shared" ref="M51:M56" si="65">L51-K51</f>
        <v>0.466505</v>
      </c>
      <c r="N51" s="28"/>
      <c r="O51" s="28"/>
      <c r="P51" s="28">
        <f t="shared" ref="P51:P56" si="66">O51-N51</f>
        <v>0</v>
      </c>
      <c r="Q51" s="28"/>
      <c r="R51" s="28"/>
      <c r="S51" s="28">
        <f t="shared" ref="S51:S56" si="67">R51-Q51</f>
        <v>0</v>
      </c>
      <c r="T51" s="28"/>
      <c r="U51" s="28"/>
      <c r="V51" s="28">
        <f t="shared" ref="V51:V56" si="68">U51-T51</f>
        <v>0</v>
      </c>
      <c r="W51" s="28">
        <f t="shared" ref="W51:X56" si="69">T51+Q51+N51+K51+H51</f>
        <v>0</v>
      </c>
      <c r="X51" s="28">
        <f t="shared" si="69"/>
        <v>0.94202000000000008</v>
      </c>
      <c r="Y51" s="28">
        <f t="shared" ref="Y51:Y56" si="70">X51-W51</f>
        <v>0.94202000000000008</v>
      </c>
    </row>
    <row r="52" spans="1:26" ht="61.5" x14ac:dyDescent="0.85">
      <c r="A52" s="23">
        <f t="shared" si="9"/>
        <v>48</v>
      </c>
      <c r="B52" s="26" t="s">
        <v>80</v>
      </c>
      <c r="C52" s="23">
        <v>0</v>
      </c>
      <c r="D52" s="33">
        <v>0</v>
      </c>
      <c r="E52" s="28">
        <v>0</v>
      </c>
      <c r="F52" s="28">
        <f>[3]APSPDCL!$F$428/10^6</f>
        <v>0.54440039824559949</v>
      </c>
      <c r="G52" s="28">
        <f t="shared" si="63"/>
        <v>0.54440039824559949</v>
      </c>
      <c r="H52" s="28">
        <v>0</v>
      </c>
      <c r="I52" s="28">
        <v>0</v>
      </c>
      <c r="J52" s="28">
        <f t="shared" si="64"/>
        <v>0</v>
      </c>
      <c r="K52" s="28">
        <v>0</v>
      </c>
      <c r="L52" s="28">
        <f>[3]APSPDCL!$G$428/10^6</f>
        <v>52.384787872799997</v>
      </c>
      <c r="M52" s="28">
        <f t="shared" si="65"/>
        <v>52.384787872799997</v>
      </c>
      <c r="N52" s="28"/>
      <c r="O52" s="28"/>
      <c r="P52" s="28">
        <f t="shared" si="66"/>
        <v>0</v>
      </c>
      <c r="Q52" s="28"/>
      <c r="R52" s="28"/>
      <c r="S52" s="28">
        <f t="shared" si="67"/>
        <v>0</v>
      </c>
      <c r="T52" s="28"/>
      <c r="U52" s="28"/>
      <c r="V52" s="28">
        <f t="shared" si="68"/>
        <v>0</v>
      </c>
      <c r="W52" s="28">
        <f t="shared" si="69"/>
        <v>0</v>
      </c>
      <c r="X52" s="28">
        <f t="shared" si="69"/>
        <v>52.384787872799997</v>
      </c>
      <c r="Y52" s="28">
        <f t="shared" si="70"/>
        <v>52.384787872799997</v>
      </c>
    </row>
    <row r="53" spans="1:26" ht="61.5" x14ac:dyDescent="0.85">
      <c r="A53" s="23">
        <f t="shared" si="9"/>
        <v>49</v>
      </c>
      <c r="B53" s="26" t="s">
        <v>81</v>
      </c>
      <c r="C53" s="23">
        <v>0</v>
      </c>
      <c r="D53" s="33">
        <v>0</v>
      </c>
      <c r="E53" s="28">
        <v>0</v>
      </c>
      <c r="F53" s="28">
        <f>([3]APSPDCL!$F$70)/10^6</f>
        <v>221.37824115039999</v>
      </c>
      <c r="G53" s="28">
        <f t="shared" si="63"/>
        <v>221.37824115039999</v>
      </c>
      <c r="H53" s="28">
        <v>0</v>
      </c>
      <c r="I53" s="28">
        <f>[3]APSPDCL!$G$70/10^6</f>
        <v>4.1304607199999994</v>
      </c>
      <c r="J53" s="28">
        <f t="shared" si="64"/>
        <v>4.1304607199999994</v>
      </c>
      <c r="K53" s="28">
        <v>0</v>
      </c>
      <c r="L53" s="28">
        <f>([3]APSPDCL!$H$70)/10^6</f>
        <v>1596.0476728199999</v>
      </c>
      <c r="M53" s="28">
        <f t="shared" si="65"/>
        <v>1596.0476728199999</v>
      </c>
      <c r="N53" s="28"/>
      <c r="O53" s="28"/>
      <c r="P53" s="28">
        <f t="shared" si="66"/>
        <v>0</v>
      </c>
      <c r="Q53" s="28"/>
      <c r="R53" s="28"/>
      <c r="S53" s="28">
        <f t="shared" si="67"/>
        <v>0</v>
      </c>
      <c r="T53" s="28"/>
      <c r="U53" s="28"/>
      <c r="V53" s="28">
        <f t="shared" si="68"/>
        <v>0</v>
      </c>
      <c r="W53" s="28">
        <f t="shared" si="69"/>
        <v>0</v>
      </c>
      <c r="X53" s="28">
        <f t="shared" si="69"/>
        <v>1600.1781335399999</v>
      </c>
      <c r="Y53" s="28">
        <f t="shared" si="70"/>
        <v>1600.1781335399999</v>
      </c>
    </row>
    <row r="54" spans="1:26" ht="61.5" x14ac:dyDescent="0.85">
      <c r="A54" s="23">
        <f t="shared" si="9"/>
        <v>50</v>
      </c>
      <c r="B54" s="26" t="s">
        <v>82</v>
      </c>
      <c r="C54" s="23">
        <v>0</v>
      </c>
      <c r="D54" s="33">
        <v>0</v>
      </c>
      <c r="E54" s="28">
        <v>0</v>
      </c>
      <c r="F54" s="28">
        <f>-[3]APSPDCL!$F$455/10^6</f>
        <v>-77.938969</v>
      </c>
      <c r="G54" s="28">
        <f t="shared" si="63"/>
        <v>-77.938969</v>
      </c>
      <c r="H54" s="28">
        <v>0</v>
      </c>
      <c r="I54" s="28">
        <v>0</v>
      </c>
      <c r="J54" s="28">
        <f t="shared" si="64"/>
        <v>0</v>
      </c>
      <c r="K54" s="28">
        <v>0</v>
      </c>
      <c r="L54" s="28">
        <f>-[3]APSPDCL!$H$455/10^6</f>
        <v>-353.50442099999998</v>
      </c>
      <c r="M54" s="28">
        <f t="shared" si="65"/>
        <v>-353.50442099999998</v>
      </c>
      <c r="N54" s="28"/>
      <c r="O54" s="28"/>
      <c r="P54" s="28">
        <f t="shared" si="66"/>
        <v>0</v>
      </c>
      <c r="Q54" s="28"/>
      <c r="R54" s="28"/>
      <c r="S54" s="28">
        <f t="shared" si="67"/>
        <v>0</v>
      </c>
      <c r="T54" s="28"/>
      <c r="U54" s="28"/>
      <c r="V54" s="28">
        <f t="shared" si="68"/>
        <v>0</v>
      </c>
      <c r="W54" s="28">
        <f t="shared" si="69"/>
        <v>0</v>
      </c>
      <c r="X54" s="28">
        <f t="shared" si="69"/>
        <v>-353.50442099999998</v>
      </c>
      <c r="Y54" s="28">
        <f t="shared" si="70"/>
        <v>-353.50442099999998</v>
      </c>
    </row>
    <row r="55" spans="1:26" ht="61.5" x14ac:dyDescent="0.85">
      <c r="A55" s="23">
        <f t="shared" si="9"/>
        <v>51</v>
      </c>
      <c r="B55" s="26" t="s">
        <v>83</v>
      </c>
      <c r="C55" s="23">
        <v>0</v>
      </c>
      <c r="D55" s="33">
        <v>0</v>
      </c>
      <c r="E55" s="28">
        <v>403.06</v>
      </c>
      <c r="F55" s="23">
        <v>694.52961992573864</v>
      </c>
      <c r="G55" s="28">
        <f t="shared" si="63"/>
        <v>291.46961992573864</v>
      </c>
      <c r="H55" s="28">
        <v>0</v>
      </c>
      <c r="I55" s="28">
        <v>0</v>
      </c>
      <c r="J55" s="28">
        <f t="shared" si="64"/>
        <v>0</v>
      </c>
      <c r="K55" s="28">
        <f>4.4*E55</f>
        <v>1773.4640000000002</v>
      </c>
      <c r="L55" s="28">
        <f>F55*$L$65</f>
        <v>3250.4936170016999</v>
      </c>
      <c r="M55" s="28">
        <f t="shared" si="65"/>
        <v>1477.0296170016998</v>
      </c>
      <c r="N55" s="28"/>
      <c r="O55" s="28"/>
      <c r="P55" s="28">
        <f t="shared" si="66"/>
        <v>0</v>
      </c>
      <c r="Q55" s="28"/>
      <c r="R55" s="28"/>
      <c r="S55" s="28">
        <f t="shared" si="67"/>
        <v>0</v>
      </c>
      <c r="T55" s="28"/>
      <c r="U55" s="28"/>
      <c r="V55" s="28">
        <f t="shared" si="68"/>
        <v>0</v>
      </c>
      <c r="W55" s="28">
        <f t="shared" si="69"/>
        <v>1773.4640000000002</v>
      </c>
      <c r="X55" s="28">
        <f t="shared" si="69"/>
        <v>3250.4936170016999</v>
      </c>
      <c r="Y55" s="28">
        <f t="shared" si="70"/>
        <v>1477.0296170016998</v>
      </c>
    </row>
    <row r="56" spans="1:26" ht="61.5" x14ac:dyDescent="0.85">
      <c r="A56" s="23">
        <f t="shared" si="9"/>
        <v>52</v>
      </c>
      <c r="B56" s="26" t="s">
        <v>84</v>
      </c>
      <c r="C56" s="23">
        <v>0</v>
      </c>
      <c r="D56" s="33">
        <v>0</v>
      </c>
      <c r="E56" s="28">
        <v>258.64</v>
      </c>
      <c r="F56" s="23">
        <v>268.13948774578512</v>
      </c>
      <c r="G56" s="28">
        <f t="shared" si="63"/>
        <v>9.4994877457851317</v>
      </c>
      <c r="H56" s="28">
        <v>0</v>
      </c>
      <c r="I56" s="28">
        <v>0</v>
      </c>
      <c r="J56" s="28">
        <f t="shared" si="64"/>
        <v>0</v>
      </c>
      <c r="K56" s="28">
        <f>4.4*E56</f>
        <v>1138.0160000000001</v>
      </c>
      <c r="L56" s="28">
        <f>F56*$L$65</f>
        <v>1254.9294779925626</v>
      </c>
      <c r="M56" s="28">
        <f t="shared" si="65"/>
        <v>116.91347799256255</v>
      </c>
      <c r="N56" s="28"/>
      <c r="O56" s="28"/>
      <c r="P56" s="28">
        <f t="shared" si="66"/>
        <v>0</v>
      </c>
      <c r="Q56" s="28"/>
      <c r="R56" s="28"/>
      <c r="S56" s="28">
        <f t="shared" si="67"/>
        <v>0</v>
      </c>
      <c r="T56" s="28"/>
      <c r="U56" s="28"/>
      <c r="V56" s="28">
        <f t="shared" si="68"/>
        <v>0</v>
      </c>
      <c r="W56" s="28">
        <f t="shared" si="69"/>
        <v>1138.0160000000001</v>
      </c>
      <c r="X56" s="28">
        <f t="shared" si="69"/>
        <v>1254.9294779925626</v>
      </c>
      <c r="Y56" s="28">
        <f t="shared" si="70"/>
        <v>116.91347799256255</v>
      </c>
    </row>
    <row r="57" spans="1:26" ht="61.5" x14ac:dyDescent="0.85">
      <c r="A57" s="23">
        <f t="shared" si="9"/>
        <v>53</v>
      </c>
      <c r="B57" s="34" t="s">
        <v>85</v>
      </c>
      <c r="C57" s="16">
        <f t="shared" ref="C57" si="71">SUM(C50:C54)+C45+C39+C38+C22-C55-C56</f>
        <v>32425.29</v>
      </c>
      <c r="D57" s="35"/>
      <c r="E57" s="16">
        <f t="shared" ref="E57:Y57" si="72">SUM(E50:E54)+E45+E39+E38+E22-E55-E56</f>
        <v>2303.9699999999993</v>
      </c>
      <c r="F57" s="16">
        <f t="shared" si="72"/>
        <v>2384.7442984431218</v>
      </c>
      <c r="G57" s="16">
        <f t="shared" si="72"/>
        <v>80.774298443121779</v>
      </c>
      <c r="H57" s="16">
        <f t="shared" si="72"/>
        <v>2305.0333333333333</v>
      </c>
      <c r="I57" s="16">
        <f t="shared" si="72"/>
        <v>2097.3564179693058</v>
      </c>
      <c r="J57" s="16">
        <f t="shared" si="72"/>
        <v>-207.67691536402768</v>
      </c>
      <c r="K57" s="16">
        <f t="shared" si="72"/>
        <v>7728.7726999999995</v>
      </c>
      <c r="L57" s="16">
        <f t="shared" si="72"/>
        <v>9063.5730771606395</v>
      </c>
      <c r="M57" s="16">
        <f t="shared" si="72"/>
        <v>1334.8003771606375</v>
      </c>
      <c r="N57" s="16">
        <f t="shared" si="72"/>
        <v>0</v>
      </c>
      <c r="O57" s="16">
        <f t="shared" si="72"/>
        <v>0</v>
      </c>
      <c r="P57" s="16">
        <f t="shared" si="72"/>
        <v>0</v>
      </c>
      <c r="Q57" s="16">
        <f t="shared" si="72"/>
        <v>0</v>
      </c>
      <c r="R57" s="16">
        <f t="shared" si="72"/>
        <v>0</v>
      </c>
      <c r="S57" s="16">
        <f t="shared" si="72"/>
        <v>0</v>
      </c>
      <c r="T57" s="16">
        <f t="shared" si="72"/>
        <v>0</v>
      </c>
      <c r="U57" s="16">
        <f t="shared" si="72"/>
        <v>0</v>
      </c>
      <c r="V57" s="16">
        <f t="shared" si="72"/>
        <v>0</v>
      </c>
      <c r="W57" s="16">
        <f t="shared" si="72"/>
        <v>10033.806033333336</v>
      </c>
      <c r="X57" s="16">
        <f t="shared" si="72"/>
        <v>11160.929495129942</v>
      </c>
      <c r="Y57" s="16">
        <f t="shared" si="72"/>
        <v>1127.1234617966095</v>
      </c>
    </row>
    <row r="58" spans="1:26" ht="61.5" x14ac:dyDescent="0.85">
      <c r="A58" s="23">
        <f t="shared" si="9"/>
        <v>54</v>
      </c>
      <c r="B58" s="26" t="s">
        <v>86</v>
      </c>
      <c r="C58" s="23">
        <v>0</v>
      </c>
      <c r="D58" s="33">
        <v>0</v>
      </c>
      <c r="E58" s="28">
        <v>0</v>
      </c>
      <c r="F58" s="28">
        <v>0</v>
      </c>
      <c r="G58" s="28">
        <v>0</v>
      </c>
      <c r="H58" s="28">
        <v>1005.2499999999999</v>
      </c>
      <c r="I58" s="28">
        <f>[3]APSPDCL!$G$417/10^6</f>
        <v>946.96918800000003</v>
      </c>
      <c r="J58" s="28">
        <f t="shared" si="64"/>
        <v>-58.280811999999855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f t="shared" ref="W58:X61" si="73">T58+Q58+N58+K58+H58</f>
        <v>1005.2499999999999</v>
      </c>
      <c r="X58" s="28">
        <f t="shared" si="73"/>
        <v>946.96918800000003</v>
      </c>
      <c r="Y58" s="28">
        <f t="shared" ref="Y58:Y61" si="74">X58-W58</f>
        <v>-58.280811999999855</v>
      </c>
    </row>
    <row r="59" spans="1:26" ht="61.5" x14ac:dyDescent="0.85">
      <c r="A59" s="23">
        <f t="shared" si="9"/>
        <v>55</v>
      </c>
      <c r="B59" s="26" t="s">
        <v>87</v>
      </c>
      <c r="C59" s="23">
        <v>0</v>
      </c>
      <c r="D59" s="33">
        <v>0</v>
      </c>
      <c r="E59" s="28">
        <v>0</v>
      </c>
      <c r="F59" s="28">
        <v>0</v>
      </c>
      <c r="G59" s="28">
        <v>0</v>
      </c>
      <c r="H59" s="28">
        <v>38.891666666666666</v>
      </c>
      <c r="I59" s="28">
        <f>([3]APSPDCL!$G$422+[3]APSPDCL!$G$420)/10^6</f>
        <v>70.387653999999998</v>
      </c>
      <c r="J59" s="28">
        <f t="shared" si="64"/>
        <v>31.495987333333332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f t="shared" si="73"/>
        <v>38.891666666666666</v>
      </c>
      <c r="X59" s="28">
        <f t="shared" si="73"/>
        <v>70.387653999999998</v>
      </c>
      <c r="Y59" s="28">
        <f t="shared" si="74"/>
        <v>31.495987333333332</v>
      </c>
    </row>
    <row r="60" spans="1:26" ht="61.5" x14ac:dyDescent="0.85">
      <c r="A60" s="23">
        <f t="shared" si="9"/>
        <v>56</v>
      </c>
      <c r="B60" s="26" t="s">
        <v>88</v>
      </c>
      <c r="C60" s="23">
        <v>0</v>
      </c>
      <c r="D60" s="33">
        <v>0</v>
      </c>
      <c r="E60" s="28">
        <v>0</v>
      </c>
      <c r="F60" s="28">
        <v>0</v>
      </c>
      <c r="G60" s="28">
        <v>0</v>
      </c>
      <c r="H60" s="28">
        <v>273.47500000000002</v>
      </c>
      <c r="I60" s="28">
        <f>([3]APSPDCL!$G$414+[3]APSPDCL!$G$429)/10^6</f>
        <v>265.350864156</v>
      </c>
      <c r="J60" s="28">
        <f t="shared" si="64"/>
        <v>-8.1241358440000226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f t="shared" si="73"/>
        <v>273.47500000000002</v>
      </c>
      <c r="X60" s="28">
        <f t="shared" si="73"/>
        <v>265.350864156</v>
      </c>
      <c r="Y60" s="28">
        <f t="shared" si="74"/>
        <v>-8.1241358440000226</v>
      </c>
    </row>
    <row r="61" spans="1:26" ht="61.5" x14ac:dyDescent="0.85">
      <c r="A61" s="23">
        <f t="shared" si="9"/>
        <v>57</v>
      </c>
      <c r="B61" s="26" t="s">
        <v>89</v>
      </c>
      <c r="C61" s="23">
        <v>0</v>
      </c>
      <c r="D61" s="33">
        <v>0</v>
      </c>
      <c r="E61" s="28">
        <v>0</v>
      </c>
      <c r="F61" s="28">
        <v>0</v>
      </c>
      <c r="G61" s="28">
        <v>0</v>
      </c>
      <c r="H61" s="28">
        <v>1.6833333333333333</v>
      </c>
      <c r="I61" s="28">
        <f>([3]APSPDCL!$G$415+[3]APSPDCL!$G$423+[3]APSPDCL!$G$425)/10^6</f>
        <v>1.0935839452</v>
      </c>
      <c r="J61" s="28">
        <f t="shared" si="64"/>
        <v>-0.58974938813333333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73"/>
        <v>1.6833333333333333</v>
      </c>
      <c r="X61" s="28">
        <f t="shared" si="73"/>
        <v>1.0935839452</v>
      </c>
      <c r="Y61" s="28">
        <f t="shared" si="74"/>
        <v>-0.58974938813333333</v>
      </c>
    </row>
    <row r="62" spans="1:26" ht="144.75" customHeight="1" x14ac:dyDescent="0.85">
      <c r="A62" s="23">
        <f t="shared" si="9"/>
        <v>58</v>
      </c>
      <c r="B62" s="25" t="s">
        <v>90</v>
      </c>
      <c r="C62" s="25"/>
      <c r="D62" s="29"/>
      <c r="E62" s="30">
        <f t="shared" ref="E62:S62" si="75">SUM(E58:E61)</f>
        <v>0</v>
      </c>
      <c r="F62" s="30">
        <f t="shared" si="75"/>
        <v>0</v>
      </c>
      <c r="G62" s="30">
        <f t="shared" si="75"/>
        <v>0</v>
      </c>
      <c r="H62" s="30">
        <f t="shared" si="75"/>
        <v>1319.3000000000002</v>
      </c>
      <c r="I62" s="30">
        <f t="shared" si="75"/>
        <v>1283.8012901012</v>
      </c>
      <c r="J62" s="30">
        <f t="shared" si="75"/>
        <v>-35.498709898799881</v>
      </c>
      <c r="K62" s="30">
        <f t="shared" si="75"/>
        <v>0</v>
      </c>
      <c r="L62" s="30">
        <f t="shared" si="75"/>
        <v>0</v>
      </c>
      <c r="M62" s="30">
        <f t="shared" si="75"/>
        <v>0</v>
      </c>
      <c r="N62" s="30">
        <f t="shared" si="75"/>
        <v>0</v>
      </c>
      <c r="O62" s="30">
        <f t="shared" si="75"/>
        <v>0</v>
      </c>
      <c r="P62" s="30">
        <f t="shared" si="75"/>
        <v>0</v>
      </c>
      <c r="Q62" s="30">
        <f t="shared" si="75"/>
        <v>0</v>
      </c>
      <c r="R62" s="30">
        <f t="shared" si="75"/>
        <v>0</v>
      </c>
      <c r="S62" s="30">
        <f t="shared" si="75"/>
        <v>0</v>
      </c>
      <c r="T62" s="30">
        <f>SUM(T58:T61)</f>
        <v>0</v>
      </c>
      <c r="U62" s="30">
        <f t="shared" ref="U62:Y62" si="76">SUM(U58:U61)</f>
        <v>0</v>
      </c>
      <c r="V62" s="30">
        <f t="shared" si="76"/>
        <v>0</v>
      </c>
      <c r="W62" s="30">
        <f t="shared" si="76"/>
        <v>1319.3000000000002</v>
      </c>
      <c r="X62" s="30">
        <f t="shared" si="76"/>
        <v>1283.8012901012</v>
      </c>
      <c r="Y62" s="30">
        <f t="shared" si="76"/>
        <v>-35.498709898799881</v>
      </c>
    </row>
    <row r="63" spans="1:26" s="26" customFormat="1" ht="144.75" customHeight="1" x14ac:dyDescent="0.85">
      <c r="A63" s="23">
        <f t="shared" si="9"/>
        <v>59</v>
      </c>
      <c r="B63" s="26" t="s">
        <v>91</v>
      </c>
      <c r="D63" s="36"/>
      <c r="E63" s="37"/>
      <c r="F63" s="37"/>
      <c r="G63" s="37"/>
      <c r="H63" s="37"/>
      <c r="I63" s="37"/>
      <c r="J63" s="37"/>
      <c r="K63" s="37">
        <v>0</v>
      </c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6" ht="144.75" customHeight="1" x14ac:dyDescent="0.85">
      <c r="A64" s="23">
        <f t="shared" si="9"/>
        <v>60</v>
      </c>
      <c r="B64" s="25" t="s">
        <v>92</v>
      </c>
      <c r="C64" s="30">
        <f t="shared" ref="C64:S64" si="77">C63+C62+C57</f>
        <v>32425.29</v>
      </c>
      <c r="D64" s="29"/>
      <c r="E64" s="30">
        <f t="shared" si="77"/>
        <v>2303.9699999999993</v>
      </c>
      <c r="F64" s="30">
        <f t="shared" si="77"/>
        <v>2384.7442984431218</v>
      </c>
      <c r="G64" s="30">
        <f t="shared" si="77"/>
        <v>80.774298443121779</v>
      </c>
      <c r="H64" s="30">
        <f t="shared" si="77"/>
        <v>3624.3333333333335</v>
      </c>
      <c r="I64" s="30">
        <f t="shared" si="77"/>
        <v>3381.1577080705056</v>
      </c>
      <c r="J64" s="30">
        <f t="shared" si="77"/>
        <v>-243.17562526282757</v>
      </c>
      <c r="K64" s="30">
        <f t="shared" si="77"/>
        <v>7728.7726999999995</v>
      </c>
      <c r="L64" s="30">
        <f t="shared" si="77"/>
        <v>9063.5730771606395</v>
      </c>
      <c r="M64" s="30">
        <f t="shared" si="77"/>
        <v>1334.8003771606375</v>
      </c>
      <c r="N64" s="30">
        <f t="shared" si="77"/>
        <v>0</v>
      </c>
      <c r="O64" s="30">
        <f t="shared" si="77"/>
        <v>0</v>
      </c>
      <c r="P64" s="30">
        <f t="shared" si="77"/>
        <v>0</v>
      </c>
      <c r="Q64" s="30">
        <f t="shared" si="77"/>
        <v>0</v>
      </c>
      <c r="R64" s="30">
        <f t="shared" si="77"/>
        <v>0</v>
      </c>
      <c r="S64" s="30">
        <f t="shared" si="77"/>
        <v>0</v>
      </c>
      <c r="T64" s="30">
        <f>T63+T62+T57</f>
        <v>0</v>
      </c>
      <c r="U64" s="30">
        <f t="shared" ref="U64:Y64" si="78">U63+U62+U57</f>
        <v>0</v>
      </c>
      <c r="V64" s="30">
        <f t="shared" si="78"/>
        <v>0</v>
      </c>
      <c r="W64" s="30">
        <f t="shared" si="78"/>
        <v>11353.106033333337</v>
      </c>
      <c r="X64" s="30">
        <f t="shared" si="78"/>
        <v>12444.730785231142</v>
      </c>
      <c r="Y64" s="30">
        <f t="shared" si="78"/>
        <v>1091.6247518978096</v>
      </c>
      <c r="Z64" s="28"/>
    </row>
    <row r="65" spans="2:24" ht="144.75" customHeight="1" x14ac:dyDescent="0.85">
      <c r="F65" s="23">
        <v>694.52961992573864</v>
      </c>
      <c r="L65" s="23">
        <v>4.6801367771028302</v>
      </c>
      <c r="X65" s="23">
        <f>X57/F57</f>
        <v>4.6801367771028302</v>
      </c>
    </row>
    <row r="66" spans="2:24" ht="144.75" customHeight="1" x14ac:dyDescent="0.85">
      <c r="F66" s="23">
        <v>268.13948774578512</v>
      </c>
    </row>
    <row r="67" spans="2:24" ht="144.75" customHeight="1" x14ac:dyDescent="0.85">
      <c r="B67" s="71" t="s">
        <v>93</v>
      </c>
      <c r="C67" s="71"/>
      <c r="F67" s="21">
        <f>F64+SUM(F55:F56)</f>
        <v>3347.4134061146456</v>
      </c>
      <c r="X67" s="21">
        <f>X64+SUM(X55:X56)</f>
        <v>16950.153880225407</v>
      </c>
    </row>
    <row r="68" spans="2:24" ht="144.75" customHeight="1" x14ac:dyDescent="0.85">
      <c r="B68" s="71"/>
      <c r="C68" s="71"/>
    </row>
  </sheetData>
  <mergeCells count="38">
    <mergeCell ref="U34:U35"/>
    <mergeCell ref="V34:V35"/>
    <mergeCell ref="W34:W35"/>
    <mergeCell ref="X34:X35"/>
    <mergeCell ref="Y34:Y35"/>
    <mergeCell ref="B67:C68"/>
    <mergeCell ref="O34:O35"/>
    <mergeCell ref="P34:P35"/>
    <mergeCell ref="Q34:Q35"/>
    <mergeCell ref="R34:R35"/>
    <mergeCell ref="G34:G35"/>
    <mergeCell ref="H34:H35"/>
    <mergeCell ref="B34:B35"/>
    <mergeCell ref="C34:C35"/>
    <mergeCell ref="D34:D35"/>
    <mergeCell ref="E34:E35"/>
    <mergeCell ref="F34:F35"/>
    <mergeCell ref="S34:S35"/>
    <mergeCell ref="T34:T35"/>
    <mergeCell ref="I34:I35"/>
    <mergeCell ref="J34:J35"/>
    <mergeCell ref="K34:K35"/>
    <mergeCell ref="L34:L35"/>
    <mergeCell ref="M34:M35"/>
    <mergeCell ref="N34:N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10" orientation="landscape" r:id="rId1"/>
  <headerFooter>
    <oddHeader>&amp;A</oddHeader>
    <oddFooter>&amp;F&amp;RPage &amp;P</oddFooter>
  </headerFooter>
  <rowBreaks count="1" manualBreakCount="1">
    <brk id="50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6"/>
  <sheetViews>
    <sheetView showGridLines="0" tabSelected="1" view="pageBreakPreview" topLeftCell="B1" zoomScale="30" zoomScaleNormal="30" zoomScaleSheetLayoutView="30" workbookViewId="0">
      <selection activeCell="G68" sqref="A1:XFD1048576"/>
    </sheetView>
  </sheetViews>
  <sheetFormatPr defaultColWidth="37.5703125" defaultRowHeight="147" customHeight="1" x14ac:dyDescent="0.25"/>
  <cols>
    <col min="1" max="1" width="23.5703125" style="38" customWidth="1"/>
    <col min="2" max="2" width="120.140625" style="38" customWidth="1"/>
    <col min="3" max="3" width="46.28515625" style="38" bestFit="1" customWidth="1"/>
    <col min="4" max="4" width="37.5703125" style="47"/>
    <col min="5" max="5" width="33.140625" style="38" bestFit="1" customWidth="1"/>
    <col min="6" max="6" width="39.7109375" style="38" bestFit="1" customWidth="1"/>
    <col min="7" max="7" width="35.42578125" style="38" bestFit="1" customWidth="1"/>
    <col min="8" max="8" width="45.85546875" style="38" bestFit="1" customWidth="1"/>
    <col min="9" max="9" width="46.28515625" style="38" bestFit="1" customWidth="1"/>
    <col min="10" max="10" width="44" style="38" bestFit="1" customWidth="1"/>
    <col min="11" max="12" width="53.42578125" style="38" bestFit="1" customWidth="1"/>
    <col min="13" max="13" width="47.28515625" style="38" bestFit="1" customWidth="1"/>
    <col min="14" max="15" width="26.85546875" style="38" bestFit="1" customWidth="1"/>
    <col min="16" max="16" width="34.85546875" style="38" bestFit="1" customWidth="1"/>
    <col min="17" max="18" width="26.85546875" style="38" bestFit="1" customWidth="1"/>
    <col min="19" max="19" width="36.85546875" style="38" bestFit="1" customWidth="1"/>
    <col min="20" max="21" width="26.85546875" style="38" bestFit="1" customWidth="1"/>
    <col min="22" max="22" width="35.85546875" style="38" bestFit="1" customWidth="1"/>
    <col min="23" max="23" width="54.140625" style="38" customWidth="1"/>
    <col min="24" max="24" width="50.7109375" style="38" customWidth="1"/>
    <col min="25" max="25" width="45.85546875" style="38" customWidth="1"/>
    <col min="26" max="16384" width="37.5703125" style="38"/>
  </cols>
  <sheetData>
    <row r="1" spans="1:26" ht="147" customHeight="1" x14ac:dyDescent="0.25">
      <c r="A1" s="58" t="s">
        <v>97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6" ht="147" customHeight="1" x14ac:dyDescent="0.25">
      <c r="A2" s="79" t="s">
        <v>0</v>
      </c>
      <c r="B2" s="80" t="s">
        <v>1</v>
      </c>
      <c r="C2" s="80" t="s">
        <v>2</v>
      </c>
      <c r="D2" s="81" t="s">
        <v>3</v>
      </c>
      <c r="E2" s="80" t="s">
        <v>4</v>
      </c>
      <c r="F2" s="80"/>
      <c r="G2" s="80"/>
      <c r="H2" s="79" t="s">
        <v>5</v>
      </c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38">
        <v>10</v>
      </c>
    </row>
    <row r="3" spans="1:26" s="39" customFormat="1" ht="147" customHeight="1" x14ac:dyDescent="0.25">
      <c r="A3" s="79"/>
      <c r="B3" s="80"/>
      <c r="C3" s="80"/>
      <c r="D3" s="81"/>
      <c r="E3" s="80"/>
      <c r="F3" s="80"/>
      <c r="G3" s="80"/>
      <c r="H3" s="80" t="s">
        <v>6</v>
      </c>
      <c r="I3" s="80"/>
      <c r="J3" s="80"/>
      <c r="K3" s="80" t="s">
        <v>7</v>
      </c>
      <c r="L3" s="80"/>
      <c r="M3" s="80"/>
      <c r="N3" s="80" t="s">
        <v>8</v>
      </c>
      <c r="O3" s="80"/>
      <c r="P3" s="80"/>
      <c r="Q3" s="80" t="s">
        <v>9</v>
      </c>
      <c r="R3" s="80"/>
      <c r="S3" s="80"/>
      <c r="T3" s="80" t="s">
        <v>10</v>
      </c>
      <c r="U3" s="80"/>
      <c r="V3" s="80"/>
      <c r="W3" s="80" t="s">
        <v>11</v>
      </c>
      <c r="X3" s="80"/>
      <c r="Y3" s="80"/>
    </row>
    <row r="4" spans="1:26" s="39" customFormat="1" ht="147" customHeight="1" x14ac:dyDescent="0.25">
      <c r="A4" s="79"/>
      <c r="B4" s="80"/>
      <c r="C4" s="80"/>
      <c r="D4" s="81"/>
      <c r="E4" s="40" t="s">
        <v>12</v>
      </c>
      <c r="F4" s="40" t="s">
        <v>13</v>
      </c>
      <c r="G4" s="40" t="s">
        <v>14</v>
      </c>
      <c r="H4" s="40" t="s">
        <v>15</v>
      </c>
      <c r="I4" s="40" t="s">
        <v>16</v>
      </c>
      <c r="J4" s="40" t="s">
        <v>17</v>
      </c>
      <c r="K4" s="40" t="s">
        <v>18</v>
      </c>
      <c r="L4" s="40" t="s">
        <v>19</v>
      </c>
      <c r="M4" s="40" t="s">
        <v>20</v>
      </c>
      <c r="N4" s="40" t="s">
        <v>21</v>
      </c>
      <c r="O4" s="40" t="s">
        <v>22</v>
      </c>
      <c r="P4" s="40" t="s">
        <v>23</v>
      </c>
      <c r="Q4" s="40" t="s">
        <v>24</v>
      </c>
      <c r="R4" s="40" t="s">
        <v>25</v>
      </c>
      <c r="S4" s="40" t="s">
        <v>26</v>
      </c>
      <c r="T4" s="40" t="s">
        <v>27</v>
      </c>
      <c r="U4" s="40" t="s">
        <v>28</v>
      </c>
      <c r="V4" s="40" t="s">
        <v>29</v>
      </c>
      <c r="W4" s="40" t="s">
        <v>30</v>
      </c>
      <c r="X4" s="40" t="s">
        <v>31</v>
      </c>
      <c r="Y4" s="40" t="s">
        <v>32</v>
      </c>
    </row>
    <row r="5" spans="1:26" ht="45.75" x14ac:dyDescent="0.25">
      <c r="A5" s="38">
        <v>1</v>
      </c>
      <c r="B5" s="41" t="s">
        <v>33</v>
      </c>
      <c r="C5" s="38">
        <v>420</v>
      </c>
      <c r="D5" s="42">
        <v>0.40439999999999998</v>
      </c>
      <c r="E5" s="43">
        <f>July!E5+Aug!E5+Sep!E5</f>
        <v>202.93</v>
      </c>
      <c r="F5" s="43">
        <f>July!F5+Aug!F5+Sep!F5</f>
        <v>200.82504</v>
      </c>
      <c r="G5" s="43">
        <f>F5-E5</f>
        <v>-2.1049600000000055</v>
      </c>
      <c r="H5" s="43">
        <f>July!H5+Aug!H5+Sep!H5</f>
        <v>240.51666666666665</v>
      </c>
      <c r="I5" s="43">
        <f>July!I5+Aug!I5+Sep!I5</f>
        <v>240.51353013479999</v>
      </c>
      <c r="J5" s="43">
        <f t="shared" ref="J5:J12" si="0">I5-H5</f>
        <v>-3.1365318666587427E-3</v>
      </c>
      <c r="K5" s="43">
        <f>July!K5+Aug!K5+Sep!K5</f>
        <v>677.78619999999989</v>
      </c>
      <c r="L5" s="43">
        <f>July!L5+Aug!L5+Sep!L5</f>
        <v>670.75563360000001</v>
      </c>
      <c r="M5" s="43">
        <f t="shared" ref="M5:M12" si="1">L5-K5</f>
        <v>-7.0305663999998842</v>
      </c>
      <c r="N5" s="43">
        <f>July!N5+Aug!N5+Sep!N5</f>
        <v>0</v>
      </c>
      <c r="O5" s="43">
        <f>July!O5+Aug!O5+Sep!O5</f>
        <v>0</v>
      </c>
      <c r="P5" s="43">
        <f>O5-N5</f>
        <v>0</v>
      </c>
      <c r="Q5" s="43">
        <f>July!Q5+Aug!Q5+Sep!Q5</f>
        <v>0</v>
      </c>
      <c r="R5" s="43">
        <f>July!R5+Aug!R5+Sep!R5</f>
        <v>0</v>
      </c>
      <c r="S5" s="43">
        <f t="shared" ref="S5:S12" si="2">R5-Q5</f>
        <v>0</v>
      </c>
      <c r="T5" s="43">
        <f>July!T5+Aug!T5+Sep!T5</f>
        <v>0</v>
      </c>
      <c r="U5" s="43">
        <f>July!U5+Aug!U5+Sep!U5</f>
        <v>0</v>
      </c>
      <c r="V5" s="43">
        <f t="shared" ref="V5:V12" si="3">U5-T5</f>
        <v>0</v>
      </c>
      <c r="W5" s="43">
        <f>T5+Q5+N5+K5+H5</f>
        <v>918.30286666666655</v>
      </c>
      <c r="X5" s="43">
        <f>U5+R5+O5+L5+I5</f>
        <v>911.26916373480003</v>
      </c>
      <c r="Y5" s="43">
        <f t="shared" ref="Y5:Y12" si="4">X5-W5</f>
        <v>-7.0337029318665145</v>
      </c>
    </row>
    <row r="6" spans="1:26" ht="45.75" x14ac:dyDescent="0.25">
      <c r="A6" s="38">
        <f>A5+1</f>
        <v>2</v>
      </c>
      <c r="B6" s="41" t="s">
        <v>34</v>
      </c>
      <c r="C6" s="38">
        <v>420</v>
      </c>
      <c r="D6" s="42">
        <v>0.40439999999999998</v>
      </c>
      <c r="E6" s="43">
        <f>July!E6+Aug!E6+Sep!E6</f>
        <v>202.93</v>
      </c>
      <c r="F6" s="43">
        <f>July!F6+Aug!F6+Sep!F6</f>
        <v>200.82504</v>
      </c>
      <c r="G6" s="43">
        <f t="shared" ref="G6:G12" si="5">F6-E6</f>
        <v>-2.1049600000000055</v>
      </c>
      <c r="H6" s="43">
        <f>July!H6+Aug!H6+Sep!H6</f>
        <v>240.51666666666665</v>
      </c>
      <c r="I6" s="43">
        <f>July!I6+Aug!I6+Sep!I6</f>
        <v>240.51353013479999</v>
      </c>
      <c r="J6" s="43">
        <f t="shared" si="0"/>
        <v>-3.1365318666587427E-3</v>
      </c>
      <c r="K6" s="43">
        <f>July!K6+Aug!K6+Sep!K6</f>
        <v>677.78619999999989</v>
      </c>
      <c r="L6" s="43">
        <f>July!L6+Aug!L6+Sep!L6</f>
        <v>670.75563360000001</v>
      </c>
      <c r="M6" s="43">
        <f t="shared" si="1"/>
        <v>-7.0305663999998842</v>
      </c>
      <c r="N6" s="43">
        <f>July!N6+Aug!N6+Sep!N6</f>
        <v>0</v>
      </c>
      <c r="O6" s="43">
        <f>July!O6+Aug!O6+Sep!O6</f>
        <v>0</v>
      </c>
      <c r="P6" s="43">
        <f t="shared" ref="P6:P12" si="6">O6-N6</f>
        <v>0</v>
      </c>
      <c r="Q6" s="43">
        <f>July!Q6+Aug!Q6+Sep!Q6</f>
        <v>0</v>
      </c>
      <c r="R6" s="43">
        <f>July!R6+Aug!R6+Sep!R6</f>
        <v>0</v>
      </c>
      <c r="S6" s="43">
        <f t="shared" si="2"/>
        <v>0</v>
      </c>
      <c r="T6" s="43">
        <f>July!T6+Aug!T6+Sep!T6</f>
        <v>0</v>
      </c>
      <c r="U6" s="43">
        <f>July!U6+Aug!U6+Sep!U6</f>
        <v>0</v>
      </c>
      <c r="V6" s="43">
        <f t="shared" si="3"/>
        <v>0</v>
      </c>
      <c r="W6" s="43">
        <f t="shared" ref="W6:X12" si="7">T6+Q6+N6+K6+H6</f>
        <v>918.30286666666655</v>
      </c>
      <c r="X6" s="43">
        <f t="shared" si="7"/>
        <v>911.26916373480003</v>
      </c>
      <c r="Y6" s="43">
        <f t="shared" si="4"/>
        <v>-7.0337029318665145</v>
      </c>
    </row>
    <row r="7" spans="1:26" ht="45.75" x14ac:dyDescent="0.25">
      <c r="A7" s="38">
        <f t="shared" ref="A7:A64" si="8">A6+1</f>
        <v>3</v>
      </c>
      <c r="B7" s="41" t="s">
        <v>35</v>
      </c>
      <c r="C7" s="38">
        <v>420</v>
      </c>
      <c r="D7" s="42">
        <v>0.40439999999999998</v>
      </c>
      <c r="E7" s="43">
        <f>July!E7+Aug!E7+Sep!E7</f>
        <v>202.93</v>
      </c>
      <c r="F7" s="43">
        <f>July!F7+Aug!F7+Sep!F7</f>
        <v>200.82504</v>
      </c>
      <c r="G7" s="43">
        <f t="shared" si="5"/>
        <v>-2.1049600000000055</v>
      </c>
      <c r="H7" s="43">
        <f>July!H7+Aug!H7+Sep!H7</f>
        <v>240.51666666666665</v>
      </c>
      <c r="I7" s="43">
        <f>July!I7+Aug!I7+Sep!I7</f>
        <v>240.51353013479999</v>
      </c>
      <c r="J7" s="43">
        <f t="shared" si="0"/>
        <v>-3.1365318666587427E-3</v>
      </c>
      <c r="K7" s="43">
        <f>July!K7+Aug!K7+Sep!K7</f>
        <v>677.78619999999989</v>
      </c>
      <c r="L7" s="43">
        <f>July!L7+Aug!L7+Sep!L7</f>
        <v>670.75563360000001</v>
      </c>
      <c r="M7" s="43">
        <f t="shared" si="1"/>
        <v>-7.0305663999998842</v>
      </c>
      <c r="N7" s="43">
        <f>July!N7+Aug!N7+Sep!N7</f>
        <v>0</v>
      </c>
      <c r="O7" s="43">
        <f>July!O7+Aug!O7+Sep!O7</f>
        <v>0</v>
      </c>
      <c r="P7" s="43">
        <f t="shared" si="6"/>
        <v>0</v>
      </c>
      <c r="Q7" s="43">
        <f>July!Q7+Aug!Q7+Sep!Q7</f>
        <v>0</v>
      </c>
      <c r="R7" s="43">
        <f>July!R7+Aug!R7+Sep!R7</f>
        <v>0</v>
      </c>
      <c r="S7" s="43">
        <f t="shared" si="2"/>
        <v>0</v>
      </c>
      <c r="T7" s="43">
        <f>July!T7+Aug!T7+Sep!T7</f>
        <v>0</v>
      </c>
      <c r="U7" s="43">
        <f>July!U7+Aug!U7+Sep!U7</f>
        <v>0</v>
      </c>
      <c r="V7" s="43">
        <f t="shared" si="3"/>
        <v>0</v>
      </c>
      <c r="W7" s="43">
        <f t="shared" si="7"/>
        <v>918.30286666666655</v>
      </c>
      <c r="X7" s="43">
        <f t="shared" si="7"/>
        <v>911.26916373480003</v>
      </c>
      <c r="Y7" s="43">
        <f t="shared" si="4"/>
        <v>-7.0337029318665145</v>
      </c>
    </row>
    <row r="8" spans="1:26" ht="45.75" x14ac:dyDescent="0.25">
      <c r="A8" s="38">
        <f t="shared" si="8"/>
        <v>4</v>
      </c>
      <c r="B8" s="41" t="s">
        <v>36</v>
      </c>
      <c r="C8" s="38">
        <v>500</v>
      </c>
      <c r="D8" s="42">
        <v>0.40439999999999998</v>
      </c>
      <c r="E8" s="43">
        <f>July!E8+Aug!E8+Sep!E8</f>
        <v>344.53</v>
      </c>
      <c r="F8" s="43">
        <f>July!F8+Aug!F8+Sep!F8</f>
        <v>261.68380260000004</v>
      </c>
      <c r="G8" s="43">
        <f t="shared" si="5"/>
        <v>-82.846197399999937</v>
      </c>
      <c r="H8" s="43">
        <f>July!H8+Aug!H8+Sep!H8</f>
        <v>289.82500000000005</v>
      </c>
      <c r="I8" s="43">
        <f>July!I8+Aug!I8+Sep!I8</f>
        <v>289.81325959560002</v>
      </c>
      <c r="J8" s="43">
        <f t="shared" si="0"/>
        <v>-1.1740404400029547E-2</v>
      </c>
      <c r="K8" s="43">
        <f>July!K8+Aug!K8+Sep!K8</f>
        <v>1085.2694999999999</v>
      </c>
      <c r="L8" s="43">
        <f>July!L8+Aug!L8+Sep!L8</f>
        <v>824.30397819000007</v>
      </c>
      <c r="M8" s="43">
        <f t="shared" si="1"/>
        <v>-260.96552180999981</v>
      </c>
      <c r="N8" s="43">
        <f>July!N8+Aug!N8+Sep!N8</f>
        <v>0</v>
      </c>
      <c r="O8" s="43">
        <f>July!O8+Aug!O8+Sep!O8</f>
        <v>0</v>
      </c>
      <c r="P8" s="43">
        <f t="shared" si="6"/>
        <v>0</v>
      </c>
      <c r="Q8" s="43">
        <f>July!Q8+Aug!Q8+Sep!Q8</f>
        <v>0</v>
      </c>
      <c r="R8" s="43">
        <f>July!R8+Aug!R8+Sep!R8</f>
        <v>0</v>
      </c>
      <c r="S8" s="43">
        <f t="shared" si="2"/>
        <v>0</v>
      </c>
      <c r="T8" s="43">
        <f>July!T8+Aug!T8+Sep!T8</f>
        <v>0</v>
      </c>
      <c r="U8" s="43">
        <f>July!U8+Aug!U8+Sep!U8</f>
        <v>0</v>
      </c>
      <c r="V8" s="43">
        <f t="shared" si="3"/>
        <v>0</v>
      </c>
      <c r="W8" s="43">
        <f t="shared" si="7"/>
        <v>1375.0944999999999</v>
      </c>
      <c r="X8" s="43">
        <f t="shared" si="7"/>
        <v>1114.1172377856001</v>
      </c>
      <c r="Y8" s="43">
        <f t="shared" si="4"/>
        <v>-260.97726221439984</v>
      </c>
    </row>
    <row r="9" spans="1:26" ht="45.75" x14ac:dyDescent="0.25">
      <c r="A9" s="38">
        <f t="shared" si="8"/>
        <v>5</v>
      </c>
      <c r="B9" s="41" t="s">
        <v>37</v>
      </c>
      <c r="C9" s="38">
        <v>420</v>
      </c>
      <c r="D9" s="42">
        <v>0.40439999999999998</v>
      </c>
      <c r="E9" s="43">
        <f>July!E9+Aug!E9+Sep!E9</f>
        <v>2.69</v>
      </c>
      <c r="F9" s="43">
        <f>July!F9+Aug!F9+Sep!F9</f>
        <v>175.50632435999998</v>
      </c>
      <c r="G9" s="43">
        <f t="shared" si="5"/>
        <v>172.81632435999998</v>
      </c>
      <c r="H9" s="43">
        <f>July!H9+Aug!H9+Sep!H9</f>
        <v>272.10000000000002</v>
      </c>
      <c r="I9" s="43">
        <f>July!I9+Aug!I9+Sep!I9</f>
        <v>272.09042999999997</v>
      </c>
      <c r="J9" s="43">
        <f t="shared" si="0"/>
        <v>-9.5700000000533691E-3</v>
      </c>
      <c r="K9" s="43">
        <f>July!K9+Aug!K9+Sep!K9</f>
        <v>10.3834</v>
      </c>
      <c r="L9" s="43">
        <f>July!L9+Aug!L9+Sep!L9</f>
        <v>677.45441202960001</v>
      </c>
      <c r="M9" s="43">
        <f t="shared" si="1"/>
        <v>667.07101202959996</v>
      </c>
      <c r="N9" s="43">
        <f>July!N9+Aug!N9+Sep!N9</f>
        <v>0</v>
      </c>
      <c r="O9" s="43">
        <f>July!O9+Aug!O9+Sep!O9</f>
        <v>0</v>
      </c>
      <c r="P9" s="43">
        <f t="shared" si="6"/>
        <v>0</v>
      </c>
      <c r="Q9" s="43">
        <f>July!Q9+Aug!Q9+Sep!Q9</f>
        <v>0</v>
      </c>
      <c r="R9" s="43">
        <f>July!R9+Aug!R9+Sep!R9</f>
        <v>0</v>
      </c>
      <c r="S9" s="43">
        <f t="shared" si="2"/>
        <v>0</v>
      </c>
      <c r="T9" s="43">
        <f>July!T9+Aug!T9+Sep!T9</f>
        <v>0</v>
      </c>
      <c r="U9" s="43">
        <f>July!U9+Aug!U9+Sep!U9</f>
        <v>0</v>
      </c>
      <c r="V9" s="43">
        <f t="shared" si="3"/>
        <v>0</v>
      </c>
      <c r="W9" s="43">
        <f t="shared" si="7"/>
        <v>282.48340000000002</v>
      </c>
      <c r="X9" s="43">
        <f t="shared" si="7"/>
        <v>949.54484202959998</v>
      </c>
      <c r="Y9" s="43">
        <f t="shared" si="4"/>
        <v>667.0614420295999</v>
      </c>
    </row>
    <row r="10" spans="1:26" ht="45.75" x14ac:dyDescent="0.25">
      <c r="A10" s="38">
        <f t="shared" si="8"/>
        <v>6</v>
      </c>
      <c r="B10" s="41" t="s">
        <v>38</v>
      </c>
      <c r="C10" s="38">
        <v>420</v>
      </c>
      <c r="D10" s="42">
        <v>0.40439999999999998</v>
      </c>
      <c r="E10" s="43">
        <f>July!E10+Aug!E10+Sep!E10</f>
        <v>0</v>
      </c>
      <c r="F10" s="43">
        <f>July!F10+Aug!F10+Sep!F10</f>
        <v>254.87265515999997</v>
      </c>
      <c r="G10" s="43">
        <f t="shared" si="5"/>
        <v>254.87265515999997</v>
      </c>
      <c r="H10" s="43">
        <f>July!H10+Aug!H10+Sep!H10</f>
        <v>266.79999999999995</v>
      </c>
      <c r="I10" s="43">
        <f>July!I10+Aug!I10+Sep!I10</f>
        <v>266.80289919120003</v>
      </c>
      <c r="J10" s="43">
        <f t="shared" si="0"/>
        <v>2.8991912000719822E-3</v>
      </c>
      <c r="K10" s="43">
        <f>July!K10+Aug!K10+Sep!K10</f>
        <v>0</v>
      </c>
      <c r="L10" s="43">
        <f>July!L10+Aug!L10+Sep!L10</f>
        <v>983.80844891759989</v>
      </c>
      <c r="M10" s="43">
        <f t="shared" si="1"/>
        <v>983.80844891759989</v>
      </c>
      <c r="N10" s="43">
        <f>July!N10+Aug!N10+Sep!N10</f>
        <v>0</v>
      </c>
      <c r="O10" s="43">
        <f>July!O10+Aug!O10+Sep!O10</f>
        <v>0</v>
      </c>
      <c r="P10" s="43">
        <f t="shared" si="6"/>
        <v>0</v>
      </c>
      <c r="Q10" s="43">
        <f>July!Q10+Aug!Q10+Sep!Q10</f>
        <v>0</v>
      </c>
      <c r="R10" s="43">
        <f>July!R10+Aug!R10+Sep!R10</f>
        <v>0</v>
      </c>
      <c r="S10" s="43">
        <f t="shared" si="2"/>
        <v>0</v>
      </c>
      <c r="T10" s="43">
        <f>July!T10+Aug!T10+Sep!T10</f>
        <v>0</v>
      </c>
      <c r="U10" s="43">
        <f>July!U10+Aug!U10+Sep!U10</f>
        <v>0</v>
      </c>
      <c r="V10" s="43">
        <f t="shared" si="3"/>
        <v>0</v>
      </c>
      <c r="W10" s="43">
        <f t="shared" si="7"/>
        <v>266.79999999999995</v>
      </c>
      <c r="X10" s="43">
        <f t="shared" si="7"/>
        <v>1250.6113481088</v>
      </c>
      <c r="Y10" s="43">
        <f t="shared" si="4"/>
        <v>983.81134810880008</v>
      </c>
    </row>
    <row r="11" spans="1:26" ht="45.75" x14ac:dyDescent="0.25">
      <c r="A11" s="38">
        <f t="shared" si="8"/>
        <v>7</v>
      </c>
      <c r="B11" s="41" t="s">
        <v>39</v>
      </c>
      <c r="C11" s="38">
        <v>210</v>
      </c>
      <c r="D11" s="42">
        <v>0.40439999999999998</v>
      </c>
      <c r="E11" s="43">
        <f>July!E11+Aug!E11+Sep!E11</f>
        <v>0</v>
      </c>
      <c r="F11" s="43">
        <f>July!F11+Aug!F11+Sep!F11</f>
        <v>119.25703428</v>
      </c>
      <c r="G11" s="43">
        <f t="shared" si="5"/>
        <v>119.25703428</v>
      </c>
      <c r="H11" s="43">
        <f>July!H11+Aug!H11+Sep!H11</f>
        <v>172.42499999999998</v>
      </c>
      <c r="I11" s="43">
        <f>July!I11+Aug!I11+Sep!I11</f>
        <v>172.41594040439998</v>
      </c>
      <c r="J11" s="43">
        <f t="shared" si="0"/>
        <v>-9.059595600007242E-3</v>
      </c>
      <c r="K11" s="43">
        <f>July!K11+Aug!K11+Sep!K11</f>
        <v>0</v>
      </c>
      <c r="L11" s="43">
        <f>July!L11+Aug!L11+Sep!L11</f>
        <v>460.33215232079993</v>
      </c>
      <c r="M11" s="43">
        <f t="shared" si="1"/>
        <v>460.33215232079993</v>
      </c>
      <c r="N11" s="43">
        <f>July!N11+Aug!N11+Sep!N11</f>
        <v>0</v>
      </c>
      <c r="O11" s="43">
        <f>July!O11+Aug!O11+Sep!O11</f>
        <v>0</v>
      </c>
      <c r="P11" s="43">
        <f t="shared" si="6"/>
        <v>0</v>
      </c>
      <c r="Q11" s="43">
        <f>July!Q11+Aug!Q11+Sep!Q11</f>
        <v>0</v>
      </c>
      <c r="R11" s="43">
        <f>July!R11+Aug!R11+Sep!R11</f>
        <v>0</v>
      </c>
      <c r="S11" s="43">
        <f t="shared" si="2"/>
        <v>0</v>
      </c>
      <c r="T11" s="43">
        <f>July!T11+Aug!T11+Sep!T11</f>
        <v>0</v>
      </c>
      <c r="U11" s="43">
        <f>July!U11+Aug!U11+Sep!U11</f>
        <v>0</v>
      </c>
      <c r="V11" s="43">
        <f t="shared" si="3"/>
        <v>0</v>
      </c>
      <c r="W11" s="43">
        <f t="shared" si="7"/>
        <v>172.42499999999998</v>
      </c>
      <c r="X11" s="43">
        <f t="shared" si="7"/>
        <v>632.74809272519997</v>
      </c>
      <c r="Y11" s="43">
        <f t="shared" si="4"/>
        <v>460.32309272520001</v>
      </c>
    </row>
    <row r="12" spans="1:26" ht="45.75" x14ac:dyDescent="0.25">
      <c r="A12" s="38">
        <f t="shared" si="8"/>
        <v>8</v>
      </c>
      <c r="B12" s="41" t="s">
        <v>40</v>
      </c>
      <c r="C12" s="38">
        <v>600</v>
      </c>
      <c r="D12" s="42">
        <v>0.40439999999999998</v>
      </c>
      <c r="E12" s="43">
        <f>July!E12+Aug!E12+Sep!E12</f>
        <v>150.16999999999999</v>
      </c>
      <c r="F12" s="43">
        <f>July!F12+Aug!F12+Sep!F12</f>
        <v>167.82680879999998</v>
      </c>
      <c r="G12" s="43">
        <f t="shared" si="5"/>
        <v>17.656808799999993</v>
      </c>
      <c r="H12" s="43">
        <f>July!H12+Aug!H12+Sep!H12</f>
        <v>760.8</v>
      </c>
      <c r="I12" s="43">
        <f>July!I12+Aug!I12+Sep!I12</f>
        <v>318.25635758024572</v>
      </c>
      <c r="J12" s="43">
        <f t="shared" si="0"/>
        <v>-442.54364241975424</v>
      </c>
      <c r="K12" s="43">
        <f>July!K12+Aug!K12+Sep!K12</f>
        <v>549.62220000000002</v>
      </c>
      <c r="L12" s="43">
        <f>July!L12+Aug!L12+Sep!L12</f>
        <v>613.82408836799993</v>
      </c>
      <c r="M12" s="43">
        <f t="shared" si="1"/>
        <v>64.201888367999913</v>
      </c>
      <c r="N12" s="43">
        <f>July!N12+Aug!N12+Sep!N12</f>
        <v>0</v>
      </c>
      <c r="O12" s="43">
        <f>July!O12+Aug!O12+Sep!O12</f>
        <v>0</v>
      </c>
      <c r="P12" s="43">
        <f t="shared" si="6"/>
        <v>0</v>
      </c>
      <c r="Q12" s="43">
        <f>July!Q12+Aug!Q12+Sep!Q12</f>
        <v>0</v>
      </c>
      <c r="R12" s="43">
        <f>July!R12+Aug!R12+Sep!R12</f>
        <v>0</v>
      </c>
      <c r="S12" s="43">
        <f t="shared" si="2"/>
        <v>0</v>
      </c>
      <c r="T12" s="43">
        <f>July!T12+Aug!T12+Sep!T12</f>
        <v>0</v>
      </c>
      <c r="U12" s="43">
        <f>July!U12+Aug!U12+Sep!U12</f>
        <v>0</v>
      </c>
      <c r="V12" s="43">
        <f t="shared" si="3"/>
        <v>0</v>
      </c>
      <c r="W12" s="43">
        <f t="shared" si="7"/>
        <v>1310.4222</v>
      </c>
      <c r="X12" s="43">
        <f t="shared" si="7"/>
        <v>932.0804459482456</v>
      </c>
      <c r="Y12" s="43">
        <f t="shared" si="4"/>
        <v>-378.34175405175438</v>
      </c>
    </row>
    <row r="13" spans="1:26" ht="45.75" x14ac:dyDescent="0.25">
      <c r="A13" s="38">
        <f t="shared" si="8"/>
        <v>9</v>
      </c>
      <c r="B13" s="40" t="s">
        <v>41</v>
      </c>
      <c r="C13" s="40">
        <f>SUM(C5:C12)</f>
        <v>3410</v>
      </c>
      <c r="D13" s="44"/>
      <c r="E13" s="45">
        <f t="shared" ref="E13:W13" si="9">SUM(E5:E12)</f>
        <v>1106.18</v>
      </c>
      <c r="F13" s="45">
        <f t="shared" si="9"/>
        <v>1581.6217452000001</v>
      </c>
      <c r="G13" s="45">
        <f t="shared" si="9"/>
        <v>475.44174520000001</v>
      </c>
      <c r="H13" s="45">
        <f t="shared" si="9"/>
        <v>2483.5</v>
      </c>
      <c r="I13" s="45">
        <f t="shared" si="9"/>
        <v>2040.9194771758455</v>
      </c>
      <c r="J13" s="45">
        <f t="shared" si="9"/>
        <v>-442.58052282415423</v>
      </c>
      <c r="K13" s="45">
        <f t="shared" si="9"/>
        <v>3678.6336999999994</v>
      </c>
      <c r="L13" s="45">
        <f t="shared" si="9"/>
        <v>5571.9899806259991</v>
      </c>
      <c r="M13" s="45">
        <f t="shared" si="9"/>
        <v>1893.3562806260002</v>
      </c>
      <c r="N13" s="45">
        <f t="shared" si="9"/>
        <v>0</v>
      </c>
      <c r="O13" s="45">
        <f t="shared" si="9"/>
        <v>0</v>
      </c>
      <c r="P13" s="45">
        <f t="shared" si="9"/>
        <v>0</v>
      </c>
      <c r="Q13" s="45">
        <f t="shared" si="9"/>
        <v>0</v>
      </c>
      <c r="R13" s="45">
        <f t="shared" si="9"/>
        <v>0</v>
      </c>
      <c r="S13" s="45">
        <f t="shared" si="9"/>
        <v>0</v>
      </c>
      <c r="T13" s="45">
        <f t="shared" si="9"/>
        <v>0</v>
      </c>
      <c r="U13" s="45">
        <f t="shared" si="9"/>
        <v>0</v>
      </c>
      <c r="V13" s="45">
        <f t="shared" si="9"/>
        <v>0</v>
      </c>
      <c r="W13" s="45">
        <f t="shared" si="9"/>
        <v>6162.1337000000003</v>
      </c>
      <c r="X13" s="45">
        <f>SUM(X5:X12)</f>
        <v>7612.9094578018467</v>
      </c>
      <c r="Y13" s="45">
        <f t="shared" ref="Y13" si="10">SUM(Y5:Y12)</f>
        <v>1450.7757578018461</v>
      </c>
    </row>
    <row r="14" spans="1:26" ht="45.75" x14ac:dyDescent="0.25">
      <c r="A14" s="38">
        <f t="shared" si="8"/>
        <v>10</v>
      </c>
      <c r="B14" s="41" t="s">
        <v>42</v>
      </c>
      <c r="C14" s="38">
        <v>770</v>
      </c>
      <c r="D14" s="42">
        <v>0.40439999999999998</v>
      </c>
      <c r="E14" s="43">
        <f>July!E14+Aug!E14+Sep!E14</f>
        <v>209.27</v>
      </c>
      <c r="F14" s="43">
        <f>July!F14+Aug!F14+Sep!F14</f>
        <v>405.67383977999998</v>
      </c>
      <c r="G14" s="43">
        <f t="shared" ref="G14:G19" si="11">F14-E14</f>
        <v>196.40383977999997</v>
      </c>
      <c r="H14" s="43">
        <f>July!H14+Aug!H14+Sep!H14</f>
        <v>229.79999999999998</v>
      </c>
      <c r="I14" s="43">
        <f>July!I14+Aug!I14+Sep!I14</f>
        <v>229.81040999999999</v>
      </c>
      <c r="J14" s="43">
        <f t="shared" ref="J14:J19" si="12">I14-H14</f>
        <v>1.0410000000007358E-2</v>
      </c>
      <c r="K14" s="43">
        <f>July!K14+Aug!K14+Sep!K14</f>
        <v>0</v>
      </c>
      <c r="L14" s="43">
        <f>July!L14+Aug!L14+Sep!L14</f>
        <v>0</v>
      </c>
      <c r="M14" s="43">
        <f t="shared" ref="M14:M19" si="13">L14-K14</f>
        <v>0</v>
      </c>
      <c r="N14" s="43">
        <f>July!N14+Aug!N14+Sep!N14</f>
        <v>0</v>
      </c>
      <c r="O14" s="43">
        <f>July!O14+Aug!O14+Sep!O14</f>
        <v>0</v>
      </c>
      <c r="P14" s="43">
        <f t="shared" ref="P14:P19" si="14">O14-N14</f>
        <v>0</v>
      </c>
      <c r="Q14" s="43">
        <f>July!Q14+Aug!Q14+Sep!Q14</f>
        <v>0</v>
      </c>
      <c r="R14" s="43">
        <f>July!R14+Aug!R14+Sep!R14</f>
        <v>0</v>
      </c>
      <c r="S14" s="43">
        <f t="shared" ref="S14:S19" si="15">R14-Q14</f>
        <v>0</v>
      </c>
      <c r="T14" s="43">
        <f>July!T14+Aug!T14+Sep!T14</f>
        <v>0</v>
      </c>
      <c r="U14" s="43">
        <f>July!U14+Aug!U14+Sep!U14</f>
        <v>0</v>
      </c>
      <c r="V14" s="43">
        <f t="shared" ref="V14:V19" si="16">U14-T14</f>
        <v>0</v>
      </c>
      <c r="W14" s="43">
        <f t="shared" ref="W14:X19" si="17">T14+Q14+N14+K14+H14</f>
        <v>229.79999999999998</v>
      </c>
      <c r="X14" s="43">
        <f t="shared" si="17"/>
        <v>229.81040999999999</v>
      </c>
      <c r="Y14" s="43">
        <f t="shared" ref="Y14:Y19" si="18">X14-W14</f>
        <v>1.0410000000007358E-2</v>
      </c>
    </row>
    <row r="15" spans="1:26" ht="45.75" x14ac:dyDescent="0.25">
      <c r="A15" s="38">
        <f t="shared" si="8"/>
        <v>11</v>
      </c>
      <c r="B15" s="41" t="s">
        <v>43</v>
      </c>
      <c r="C15" s="38">
        <v>90</v>
      </c>
      <c r="D15" s="42">
        <v>0.40439999999999998</v>
      </c>
      <c r="E15" s="43">
        <f>July!E15+Aug!E15+Sep!E15</f>
        <v>12.379999999999999</v>
      </c>
      <c r="F15" s="43">
        <f>July!F15+Aug!F15+Sep!F15</f>
        <v>31.341924458399998</v>
      </c>
      <c r="G15" s="43">
        <f t="shared" si="11"/>
        <v>18.961924458399999</v>
      </c>
      <c r="H15" s="43">
        <f>July!H15+Aug!H15+Sep!H15</f>
        <v>26.375000000000004</v>
      </c>
      <c r="I15" s="43">
        <f>July!I15+Aug!I15+Sep!I15</f>
        <v>26.376990404400001</v>
      </c>
      <c r="J15" s="43">
        <f t="shared" si="12"/>
        <v>1.9904043999972032E-3</v>
      </c>
      <c r="K15" s="43">
        <f>July!K15+Aug!K15+Sep!K15</f>
        <v>0</v>
      </c>
      <c r="L15" s="43">
        <f>July!L15+Aug!L15+Sep!L15</f>
        <v>0</v>
      </c>
      <c r="M15" s="43">
        <f t="shared" si="13"/>
        <v>0</v>
      </c>
      <c r="N15" s="43">
        <f>July!N15+Aug!N15+Sep!N15</f>
        <v>0</v>
      </c>
      <c r="O15" s="43">
        <f>July!O15+Aug!O15+Sep!O15</f>
        <v>0</v>
      </c>
      <c r="P15" s="43">
        <f t="shared" si="14"/>
        <v>0</v>
      </c>
      <c r="Q15" s="43">
        <f>July!Q15+Aug!Q15+Sep!Q15</f>
        <v>0</v>
      </c>
      <c r="R15" s="43">
        <f>July!R15+Aug!R15+Sep!R15</f>
        <v>0</v>
      </c>
      <c r="S15" s="43">
        <f t="shared" si="15"/>
        <v>0</v>
      </c>
      <c r="T15" s="43">
        <f>July!T15+Aug!T15+Sep!T15</f>
        <v>0</v>
      </c>
      <c r="U15" s="43">
        <f>July!U15+Aug!U15+Sep!U15</f>
        <v>0</v>
      </c>
      <c r="V15" s="43">
        <f t="shared" si="16"/>
        <v>0</v>
      </c>
      <c r="W15" s="43">
        <f t="shared" si="17"/>
        <v>26.375000000000004</v>
      </c>
      <c r="X15" s="43">
        <f t="shared" si="17"/>
        <v>26.376990404400001</v>
      </c>
      <c r="Y15" s="43">
        <f t="shared" si="18"/>
        <v>1.9904043999972032E-3</v>
      </c>
    </row>
    <row r="16" spans="1:26" ht="45.75" x14ac:dyDescent="0.25">
      <c r="A16" s="38">
        <f t="shared" si="8"/>
        <v>12</v>
      </c>
      <c r="B16" s="41" t="s">
        <v>44</v>
      </c>
      <c r="C16" s="38">
        <v>50</v>
      </c>
      <c r="D16" s="42">
        <v>0.40439999999999998</v>
      </c>
      <c r="E16" s="43">
        <f>July!E16+Aug!E16+Sep!E16</f>
        <v>10.120000000000001</v>
      </c>
      <c r="F16" s="43">
        <f>July!F16+Aug!F16+Sep!F16</f>
        <v>7.2976406399999991</v>
      </c>
      <c r="G16" s="43">
        <f t="shared" si="11"/>
        <v>-2.8223593600000019</v>
      </c>
      <c r="H16" s="43">
        <f>July!H16+Aug!H16+Sep!H16</f>
        <v>50.65</v>
      </c>
      <c r="I16" s="43">
        <f>July!I16+Aug!I16+Sep!I16</f>
        <v>50.6511</v>
      </c>
      <c r="J16" s="43">
        <f t="shared" si="12"/>
        <v>1.1000000000009891E-3</v>
      </c>
      <c r="K16" s="43">
        <f>July!K16+Aug!K16+Sep!K16</f>
        <v>0</v>
      </c>
      <c r="L16" s="43">
        <f>July!L16+Aug!L16+Sep!L16</f>
        <v>0</v>
      </c>
      <c r="M16" s="43">
        <f t="shared" si="13"/>
        <v>0</v>
      </c>
      <c r="N16" s="43">
        <f>July!N16+Aug!N16+Sep!N16</f>
        <v>0</v>
      </c>
      <c r="O16" s="43">
        <f>July!O16+Aug!O16+Sep!O16</f>
        <v>0</v>
      </c>
      <c r="P16" s="43">
        <f t="shared" si="14"/>
        <v>0</v>
      </c>
      <c r="Q16" s="43">
        <f>July!Q16+Aug!Q16+Sep!Q16</f>
        <v>0</v>
      </c>
      <c r="R16" s="43">
        <f>July!R16+Aug!R16+Sep!R16</f>
        <v>0</v>
      </c>
      <c r="S16" s="43">
        <f t="shared" si="15"/>
        <v>0</v>
      </c>
      <c r="T16" s="43">
        <f>July!T16+Aug!T16+Sep!T16</f>
        <v>0</v>
      </c>
      <c r="U16" s="43">
        <f>July!U16+Aug!U16+Sep!U16</f>
        <v>0</v>
      </c>
      <c r="V16" s="43">
        <f t="shared" si="16"/>
        <v>0</v>
      </c>
      <c r="W16" s="43">
        <f t="shared" si="17"/>
        <v>50.65</v>
      </c>
      <c r="X16" s="43">
        <f t="shared" si="17"/>
        <v>50.6511</v>
      </c>
      <c r="Y16" s="43">
        <f t="shared" si="18"/>
        <v>1.1000000000009891E-3</v>
      </c>
    </row>
    <row r="17" spans="1:25" ht="45.75" x14ac:dyDescent="0.25">
      <c r="A17" s="38">
        <f t="shared" si="8"/>
        <v>13</v>
      </c>
      <c r="B17" s="41" t="s">
        <v>45</v>
      </c>
      <c r="C17" s="38">
        <v>725</v>
      </c>
      <c r="D17" s="42">
        <v>0.40439999999999998</v>
      </c>
      <c r="E17" s="43">
        <f>July!E17+Aug!E17+Sep!E17</f>
        <v>157.78</v>
      </c>
      <c r="F17" s="43">
        <f>July!F17+Aug!F17+Sep!F17</f>
        <v>162.6551385912</v>
      </c>
      <c r="G17" s="43">
        <f t="shared" si="11"/>
        <v>4.8751385911999989</v>
      </c>
      <c r="H17" s="43">
        <f>July!H17+Aug!H17+Sep!H17</f>
        <v>247.17500000000004</v>
      </c>
      <c r="I17" s="43">
        <f>July!I17+Aug!I17+Sep!I17</f>
        <v>247.17939040440001</v>
      </c>
      <c r="J17" s="43">
        <f t="shared" si="12"/>
        <v>4.3904043999702935E-3</v>
      </c>
      <c r="K17" s="43">
        <f>July!K17+Aug!K17+Sep!K17</f>
        <v>0</v>
      </c>
      <c r="L17" s="43">
        <f>July!L17+Aug!L17+Sep!L17</f>
        <v>0</v>
      </c>
      <c r="M17" s="43">
        <f t="shared" si="13"/>
        <v>0</v>
      </c>
      <c r="N17" s="43">
        <f>July!N17+Aug!N17+Sep!N17</f>
        <v>0</v>
      </c>
      <c r="O17" s="43">
        <f>July!O17+Aug!O17+Sep!O17</f>
        <v>0</v>
      </c>
      <c r="P17" s="43">
        <f t="shared" si="14"/>
        <v>0</v>
      </c>
      <c r="Q17" s="43">
        <f>July!Q17+Aug!Q17+Sep!Q17</f>
        <v>0</v>
      </c>
      <c r="R17" s="43">
        <f>July!R17+Aug!R17+Sep!R17</f>
        <v>0</v>
      </c>
      <c r="S17" s="43">
        <f t="shared" si="15"/>
        <v>0</v>
      </c>
      <c r="T17" s="43">
        <f>July!T17+Aug!T17+Sep!T17</f>
        <v>0</v>
      </c>
      <c r="U17" s="43">
        <f>July!U17+Aug!U17+Sep!U17</f>
        <v>0</v>
      </c>
      <c r="V17" s="43">
        <f t="shared" si="16"/>
        <v>0</v>
      </c>
      <c r="W17" s="43">
        <f t="shared" si="17"/>
        <v>247.17500000000004</v>
      </c>
      <c r="X17" s="43">
        <f t="shared" si="17"/>
        <v>247.17939040440001</v>
      </c>
      <c r="Y17" s="43">
        <f t="shared" si="18"/>
        <v>4.3904043999702935E-3</v>
      </c>
    </row>
    <row r="18" spans="1:25" ht="45.75" x14ac:dyDescent="0.25">
      <c r="A18" s="38">
        <f t="shared" si="8"/>
        <v>14</v>
      </c>
      <c r="B18" s="41" t="s">
        <v>46</v>
      </c>
      <c r="C18" s="38">
        <v>20</v>
      </c>
      <c r="D18" s="42">
        <v>0.40439999999999998</v>
      </c>
      <c r="E18" s="43">
        <f>July!E18+Aug!E18+Sep!E18</f>
        <v>0.62</v>
      </c>
      <c r="F18" s="43">
        <f>July!F18+Aug!F18+Sep!F18</f>
        <v>1.8390187055999998</v>
      </c>
      <c r="G18" s="43">
        <f t="shared" si="11"/>
        <v>1.2190187055999999</v>
      </c>
      <c r="H18" s="43">
        <f>July!H18+Aug!H18+Sep!H18</f>
        <v>13.675000000000001</v>
      </c>
      <c r="I18" s="43">
        <f>July!I18+Aug!I18+Sep!I18</f>
        <v>13.668719191199999</v>
      </c>
      <c r="J18" s="43">
        <f t="shared" si="12"/>
        <v>-6.2808088000014806E-3</v>
      </c>
      <c r="K18" s="43">
        <f>July!K18+Aug!K18+Sep!K18</f>
        <v>0</v>
      </c>
      <c r="L18" s="43">
        <f>July!L18+Aug!L18+Sep!L18</f>
        <v>0</v>
      </c>
      <c r="M18" s="43">
        <f t="shared" si="13"/>
        <v>0</v>
      </c>
      <c r="N18" s="43">
        <f>July!N18+Aug!N18+Sep!N18</f>
        <v>0</v>
      </c>
      <c r="O18" s="43">
        <f>July!O18+Aug!O18+Sep!O18</f>
        <v>0</v>
      </c>
      <c r="P18" s="43">
        <f t="shared" si="14"/>
        <v>0</v>
      </c>
      <c r="Q18" s="43">
        <f>July!Q18+Aug!Q18+Sep!Q18</f>
        <v>0</v>
      </c>
      <c r="R18" s="43">
        <f>July!R18+Aug!R18+Sep!R18</f>
        <v>0</v>
      </c>
      <c r="S18" s="43">
        <f t="shared" si="15"/>
        <v>0</v>
      </c>
      <c r="T18" s="43">
        <f>July!T18+Aug!T18+Sep!T18</f>
        <v>0</v>
      </c>
      <c r="U18" s="43">
        <f>July!U18+Aug!U18+Sep!U18</f>
        <v>0</v>
      </c>
      <c r="V18" s="43">
        <f t="shared" si="16"/>
        <v>0</v>
      </c>
      <c r="W18" s="43">
        <f t="shared" si="17"/>
        <v>13.675000000000001</v>
      </c>
      <c r="X18" s="43">
        <f t="shared" si="17"/>
        <v>13.668719191199999</v>
      </c>
      <c r="Y18" s="43">
        <f t="shared" si="18"/>
        <v>-6.2808088000014806E-3</v>
      </c>
    </row>
    <row r="19" spans="1:25" ht="45.75" x14ac:dyDescent="0.25">
      <c r="A19" s="38">
        <f t="shared" si="8"/>
        <v>15</v>
      </c>
      <c r="B19" s="41" t="s">
        <v>47</v>
      </c>
      <c r="C19" s="38">
        <v>1</v>
      </c>
      <c r="D19" s="42">
        <v>0.40439999999999998</v>
      </c>
      <c r="E19" s="43">
        <f>July!E19+Aug!E19+Sep!E19</f>
        <v>0.4</v>
      </c>
      <c r="F19" s="43">
        <f>July!F19+Aug!F19+Sep!F19</f>
        <v>0.22658531999999998</v>
      </c>
      <c r="G19" s="43">
        <f t="shared" si="11"/>
        <v>-0.17341468000000004</v>
      </c>
      <c r="H19" s="43">
        <f>July!H19+Aug!H19+Sep!H19</f>
        <v>1.85</v>
      </c>
      <c r="I19" s="43">
        <f>July!I19+Aug!I19+Sep!I19</f>
        <v>1.8400204044000001</v>
      </c>
      <c r="J19" s="43">
        <f t="shared" si="12"/>
        <v>-9.9795955999999464E-3</v>
      </c>
      <c r="K19" s="43">
        <f>July!K19+Aug!K19+Sep!K19</f>
        <v>0</v>
      </c>
      <c r="L19" s="43">
        <f>July!L19+Aug!L19+Sep!L19</f>
        <v>0</v>
      </c>
      <c r="M19" s="43">
        <f t="shared" si="13"/>
        <v>0</v>
      </c>
      <c r="N19" s="43">
        <f>July!N19+Aug!N19+Sep!N19</f>
        <v>0</v>
      </c>
      <c r="O19" s="43">
        <f>July!O19+Aug!O19+Sep!O19</f>
        <v>0</v>
      </c>
      <c r="P19" s="43">
        <f t="shared" si="14"/>
        <v>0</v>
      </c>
      <c r="Q19" s="43">
        <f>July!Q19+Aug!Q19+Sep!Q19</f>
        <v>0</v>
      </c>
      <c r="R19" s="43">
        <f>July!R19+Aug!R19+Sep!R19</f>
        <v>0</v>
      </c>
      <c r="S19" s="43">
        <f t="shared" si="15"/>
        <v>0</v>
      </c>
      <c r="T19" s="43">
        <f>July!T19+Aug!T19+Sep!T19</f>
        <v>0</v>
      </c>
      <c r="U19" s="43">
        <f>July!U19+Aug!U19+Sep!U19</f>
        <v>0</v>
      </c>
      <c r="V19" s="43">
        <f t="shared" si="16"/>
        <v>0</v>
      </c>
      <c r="W19" s="43">
        <f t="shared" si="17"/>
        <v>1.85</v>
      </c>
      <c r="X19" s="43">
        <f t="shared" si="17"/>
        <v>1.8400204044000001</v>
      </c>
      <c r="Y19" s="43">
        <f t="shared" si="18"/>
        <v>-9.9795955999999464E-3</v>
      </c>
    </row>
    <row r="20" spans="1:25" ht="45.75" x14ac:dyDescent="0.25">
      <c r="A20" s="38">
        <f t="shared" si="8"/>
        <v>16</v>
      </c>
      <c r="B20" s="40" t="s">
        <v>48</v>
      </c>
      <c r="C20" s="40">
        <f>SUM(C14:C19)</f>
        <v>1656</v>
      </c>
      <c r="D20" s="44"/>
      <c r="E20" s="45">
        <f t="shared" ref="E20:R20" si="19">SUM(E14:E19)</f>
        <v>390.57</v>
      </c>
      <c r="F20" s="45">
        <f t="shared" si="19"/>
        <v>609.03414749520005</v>
      </c>
      <c r="G20" s="45">
        <f t="shared" si="19"/>
        <v>218.46414749519997</v>
      </c>
      <c r="H20" s="45">
        <f t="shared" si="19"/>
        <v>569.52499999999998</v>
      </c>
      <c r="I20" s="45">
        <f t="shared" si="19"/>
        <v>569.52663040439995</v>
      </c>
      <c r="J20" s="45">
        <f t="shared" si="19"/>
        <v>1.6304043999744167E-3</v>
      </c>
      <c r="K20" s="45">
        <f t="shared" si="19"/>
        <v>0</v>
      </c>
      <c r="L20" s="45">
        <f t="shared" si="19"/>
        <v>0</v>
      </c>
      <c r="M20" s="45">
        <f t="shared" si="19"/>
        <v>0</v>
      </c>
      <c r="N20" s="45">
        <f t="shared" si="19"/>
        <v>0</v>
      </c>
      <c r="O20" s="45">
        <f t="shared" si="19"/>
        <v>0</v>
      </c>
      <c r="P20" s="45">
        <f t="shared" si="19"/>
        <v>0</v>
      </c>
      <c r="Q20" s="45">
        <f t="shared" si="19"/>
        <v>0</v>
      </c>
      <c r="R20" s="45">
        <f t="shared" si="19"/>
        <v>0</v>
      </c>
      <c r="S20" s="45">
        <f>SUM(S14:S19)</f>
        <v>0</v>
      </c>
      <c r="T20" s="45">
        <f t="shared" ref="T20:Y20" si="20">SUM(T14:T19)</f>
        <v>0</v>
      </c>
      <c r="U20" s="45">
        <f t="shared" si="20"/>
        <v>0</v>
      </c>
      <c r="V20" s="45">
        <f t="shared" si="20"/>
        <v>0</v>
      </c>
      <c r="W20" s="45">
        <f t="shared" si="20"/>
        <v>569.52499999999998</v>
      </c>
      <c r="X20" s="45">
        <f t="shared" si="20"/>
        <v>569.52663040439995</v>
      </c>
      <c r="Y20" s="45">
        <f t="shared" si="20"/>
        <v>1.6304043999744167E-3</v>
      </c>
    </row>
    <row r="21" spans="1:25" ht="45.75" x14ac:dyDescent="0.25">
      <c r="A21" s="38">
        <f t="shared" si="8"/>
        <v>17</v>
      </c>
      <c r="B21" s="41" t="s">
        <v>49</v>
      </c>
      <c r="C21" s="38">
        <v>141.6</v>
      </c>
      <c r="D21" s="42">
        <v>0.40439999999999998</v>
      </c>
      <c r="E21" s="43">
        <f>July!E21+Aug!E21+Sep!E21</f>
        <v>59.530000000000008</v>
      </c>
      <c r="F21" s="43">
        <f>July!F21+Aug!F21+Sep!F21</f>
        <v>53.560758000000007</v>
      </c>
      <c r="G21" s="43">
        <f>F21-E21</f>
        <v>-5.9692420000000013</v>
      </c>
      <c r="H21" s="43">
        <f>July!H21+Aug!H21+Sep!H21</f>
        <v>65.475000000000009</v>
      </c>
      <c r="I21" s="43">
        <f>July!I21+Aug!I21+Sep!I21</f>
        <v>65.482470000000006</v>
      </c>
      <c r="J21" s="43">
        <f t="shared" ref="J21" si="21">I21-H21</f>
        <v>7.4699999999978672E-3</v>
      </c>
      <c r="K21" s="43">
        <f>July!K21+Aug!K21+Sep!K21</f>
        <v>0</v>
      </c>
      <c r="L21" s="43">
        <f>July!L21+Aug!L21+Sep!L21</f>
        <v>0</v>
      </c>
      <c r="M21" s="43">
        <f t="shared" ref="M21" si="22">L21-K21</f>
        <v>0</v>
      </c>
      <c r="N21" s="43">
        <f>July!N21+Aug!N21+Sep!N21</f>
        <v>0</v>
      </c>
      <c r="O21" s="43">
        <f>July!O21+Aug!O21+Sep!O21</f>
        <v>0</v>
      </c>
      <c r="P21" s="43">
        <f>O21-N21</f>
        <v>0</v>
      </c>
      <c r="Q21" s="43">
        <f>July!Q21+Aug!Q21+Sep!Q21</f>
        <v>0</v>
      </c>
      <c r="R21" s="43">
        <f>July!R21+Aug!R21+Sep!R21</f>
        <v>0</v>
      </c>
      <c r="S21" s="43">
        <f t="shared" ref="S21" si="23">R21-Q21</f>
        <v>0</v>
      </c>
      <c r="T21" s="43">
        <f>July!T21+Aug!T21+Sep!T21</f>
        <v>0</v>
      </c>
      <c r="U21" s="43">
        <f>July!U21+Aug!U21+Sep!U21</f>
        <v>0</v>
      </c>
      <c r="V21" s="43">
        <f t="shared" ref="V21" si="24">U21-T21</f>
        <v>0</v>
      </c>
      <c r="W21" s="43">
        <f>T21+Q21+N21+K21+H21</f>
        <v>65.475000000000009</v>
      </c>
      <c r="X21" s="43">
        <f>U21+R21+O21+L21+I21</f>
        <v>65.482470000000006</v>
      </c>
      <c r="Y21" s="43">
        <f t="shared" ref="Y21" si="25">X21-W21</f>
        <v>7.4699999999978672E-3</v>
      </c>
    </row>
    <row r="22" spans="1:25" ht="45.75" x14ac:dyDescent="0.25">
      <c r="A22" s="38">
        <f t="shared" si="8"/>
        <v>18</v>
      </c>
      <c r="B22" s="40" t="s">
        <v>50</v>
      </c>
      <c r="C22" s="40">
        <f>C21+C20+C13</f>
        <v>5207.6000000000004</v>
      </c>
      <c r="D22" s="44"/>
      <c r="E22" s="45">
        <f t="shared" ref="E22:Q22" si="26">E21+E20+E13</f>
        <v>1556.2800000000002</v>
      </c>
      <c r="F22" s="45">
        <f t="shared" si="26"/>
        <v>2244.2166506951999</v>
      </c>
      <c r="G22" s="45">
        <f t="shared" si="26"/>
        <v>687.9366506952</v>
      </c>
      <c r="H22" s="45">
        <f t="shared" si="26"/>
        <v>3118.5</v>
      </c>
      <c r="I22" s="45">
        <f t="shared" si="26"/>
        <v>2675.9285775802455</v>
      </c>
      <c r="J22" s="45">
        <f t="shared" si="26"/>
        <v>-442.57142241975424</v>
      </c>
      <c r="K22" s="45">
        <f t="shared" si="26"/>
        <v>3678.6336999999994</v>
      </c>
      <c r="L22" s="45">
        <f t="shared" si="26"/>
        <v>5571.9899806259991</v>
      </c>
      <c r="M22" s="45">
        <f t="shared" si="26"/>
        <v>1893.3562806260002</v>
      </c>
      <c r="N22" s="45">
        <f t="shared" si="26"/>
        <v>0</v>
      </c>
      <c r="O22" s="45">
        <f t="shared" si="26"/>
        <v>0</v>
      </c>
      <c r="P22" s="45">
        <f t="shared" si="26"/>
        <v>0</v>
      </c>
      <c r="Q22" s="45">
        <f t="shared" si="26"/>
        <v>0</v>
      </c>
      <c r="R22" s="45">
        <f>R21+R20+R13</f>
        <v>0</v>
      </c>
      <c r="S22" s="45">
        <f t="shared" ref="S22:Y22" si="27">S21+S20+S13</f>
        <v>0</v>
      </c>
      <c r="T22" s="45">
        <f t="shared" si="27"/>
        <v>0</v>
      </c>
      <c r="U22" s="45">
        <f t="shared" si="27"/>
        <v>0</v>
      </c>
      <c r="V22" s="45">
        <f t="shared" si="27"/>
        <v>0</v>
      </c>
      <c r="W22" s="45">
        <f t="shared" si="27"/>
        <v>6797.1337000000003</v>
      </c>
      <c r="X22" s="45">
        <f t="shared" si="27"/>
        <v>8247.9185582062473</v>
      </c>
      <c r="Y22" s="45">
        <f t="shared" si="27"/>
        <v>1450.7848582062461</v>
      </c>
    </row>
    <row r="23" spans="1:25" ht="45.75" x14ac:dyDescent="0.25">
      <c r="A23" s="38">
        <f t="shared" si="8"/>
        <v>19</v>
      </c>
      <c r="B23" s="46" t="s">
        <v>51</v>
      </c>
      <c r="C23" s="38">
        <v>2100</v>
      </c>
      <c r="D23" s="42">
        <v>5.5399999999999998E-2</v>
      </c>
      <c r="E23" s="43">
        <f>July!E23+Aug!E23+Sep!E23</f>
        <v>187.20000000000002</v>
      </c>
      <c r="F23" s="43">
        <f>July!F23+Aug!F23+Sep!F23</f>
        <v>235.9264204548</v>
      </c>
      <c r="G23" s="43">
        <f t="shared" ref="G23:G37" si="28">F23-E23</f>
        <v>48.726420454799978</v>
      </c>
      <c r="H23" s="43">
        <f>July!H23+Aug!H23+Sep!H23</f>
        <v>140.44999999999999</v>
      </c>
      <c r="I23" s="43">
        <f>July!I23+Aug!I23+Sep!I23</f>
        <v>145.48702788880001</v>
      </c>
      <c r="J23" s="43">
        <f t="shared" ref="J23:J37" si="29">I23-H23</f>
        <v>5.0370278888000257</v>
      </c>
      <c r="K23" s="43">
        <f>July!K23+Aug!K23+Sep!K23</f>
        <v>490.46400000000006</v>
      </c>
      <c r="L23" s="43">
        <f>July!L23+Aug!L23+Sep!L23</f>
        <v>1172.0238562407999</v>
      </c>
      <c r="M23" s="43">
        <f t="shared" ref="M23:M37" si="30">L23-K23</f>
        <v>681.55985624079983</v>
      </c>
      <c r="N23" s="43">
        <f>July!N23+Aug!N23+Sep!N23</f>
        <v>0</v>
      </c>
      <c r="O23" s="43">
        <f>July!O23+Aug!O23+Sep!O23</f>
        <v>0</v>
      </c>
      <c r="P23" s="43">
        <f t="shared" ref="P23:P37" si="31">O23-N23</f>
        <v>0</v>
      </c>
      <c r="Q23" s="43">
        <f>July!Q23+Aug!Q23+Sep!Q23</f>
        <v>0</v>
      </c>
      <c r="R23" s="43">
        <f>July!R23+Aug!R23+Sep!R23</f>
        <v>0</v>
      </c>
      <c r="S23" s="43">
        <f t="shared" ref="S23:S37" si="32">R23-Q23</f>
        <v>0</v>
      </c>
      <c r="T23" s="43">
        <f>July!T23+Aug!T23+Sep!T23</f>
        <v>0</v>
      </c>
      <c r="U23" s="43">
        <f>July!U23+Aug!U23+Sep!U23</f>
        <v>0</v>
      </c>
      <c r="V23" s="43">
        <f t="shared" ref="V23:V37" si="33">U23-T23</f>
        <v>0</v>
      </c>
      <c r="W23" s="43">
        <f t="shared" ref="W23:X37" si="34">T23+Q23+N23+K23+H23</f>
        <v>630.91399999999999</v>
      </c>
      <c r="X23" s="43">
        <f t="shared" si="34"/>
        <v>1317.5108841295998</v>
      </c>
      <c r="Y23" s="43">
        <f t="shared" ref="Y23:Y37" si="35">X23-W23</f>
        <v>686.59688412959986</v>
      </c>
    </row>
    <row r="24" spans="1:25" ht="45.75" x14ac:dyDescent="0.25">
      <c r="A24" s="38">
        <f t="shared" si="8"/>
        <v>20</v>
      </c>
      <c r="B24" s="46" t="s">
        <v>52</v>
      </c>
      <c r="C24" s="38">
        <v>1000</v>
      </c>
      <c r="D24" s="42">
        <v>0.1865</v>
      </c>
      <c r="E24" s="43">
        <f>July!E24+Aug!E24+Sep!E24</f>
        <v>337.34999999999997</v>
      </c>
      <c r="F24" s="43">
        <f>July!F24+Aug!F24+Sep!F24</f>
        <v>338.70767008199999</v>
      </c>
      <c r="G24" s="43">
        <f t="shared" si="28"/>
        <v>1.3576700820000269</v>
      </c>
      <c r="H24" s="43">
        <f>July!H24+Aug!H24+Sep!H24</f>
        <v>308.125</v>
      </c>
      <c r="I24" s="43">
        <f>July!I24+Aug!I24+Sep!I24</f>
        <v>304.47454627439998</v>
      </c>
      <c r="J24" s="43">
        <f t="shared" si="29"/>
        <v>-3.6504537256000162</v>
      </c>
      <c r="K24" s="43">
        <f>July!K24+Aug!K24+Sep!K24</f>
        <v>1012.05</v>
      </c>
      <c r="L24" s="43">
        <f>July!L24+Aug!L24+Sep!L24</f>
        <v>1600.7413942544001</v>
      </c>
      <c r="M24" s="43">
        <f t="shared" si="30"/>
        <v>588.69139425440017</v>
      </c>
      <c r="N24" s="43">
        <f>July!N24+Aug!N24+Sep!N24</f>
        <v>0</v>
      </c>
      <c r="O24" s="43">
        <f>July!O24+Aug!O24+Sep!O24</f>
        <v>0</v>
      </c>
      <c r="P24" s="43">
        <f t="shared" si="31"/>
        <v>0</v>
      </c>
      <c r="Q24" s="43">
        <f>July!Q24+Aug!Q24+Sep!Q24</f>
        <v>0</v>
      </c>
      <c r="R24" s="43">
        <f>July!R24+Aug!R24+Sep!R24</f>
        <v>0</v>
      </c>
      <c r="S24" s="43">
        <f t="shared" si="32"/>
        <v>0</v>
      </c>
      <c r="T24" s="43">
        <f>July!T24+Aug!T24+Sep!T24</f>
        <v>0</v>
      </c>
      <c r="U24" s="43">
        <f>July!U24+Aug!U24+Sep!U24</f>
        <v>0</v>
      </c>
      <c r="V24" s="43">
        <f t="shared" si="33"/>
        <v>0</v>
      </c>
      <c r="W24" s="43">
        <f t="shared" si="34"/>
        <v>1320.175</v>
      </c>
      <c r="X24" s="43">
        <f t="shared" si="34"/>
        <v>1905.2159405288</v>
      </c>
      <c r="Y24" s="43">
        <f t="shared" si="35"/>
        <v>585.04094052880009</v>
      </c>
    </row>
    <row r="25" spans="1:25" ht="45.75" x14ac:dyDescent="0.25">
      <c r="A25" s="38">
        <f t="shared" si="8"/>
        <v>21</v>
      </c>
      <c r="B25" s="46" t="s">
        <v>53</v>
      </c>
      <c r="C25" s="38">
        <v>1000</v>
      </c>
      <c r="D25" s="42">
        <v>8.48E-2</v>
      </c>
      <c r="E25" s="43">
        <f>July!E25+Aug!E25+Sep!E25</f>
        <v>152.75</v>
      </c>
      <c r="F25" s="43">
        <f>July!F25+Aug!F25+Sep!F25</f>
        <v>131.74430850639999</v>
      </c>
      <c r="G25" s="43">
        <f t="shared" si="28"/>
        <v>-21.005691493600011</v>
      </c>
      <c r="H25" s="43">
        <f>July!H25+Aug!H25+Sep!H25</f>
        <v>220</v>
      </c>
      <c r="I25" s="43">
        <f>July!I25+Aug!I25+Sep!I25</f>
        <v>241.96936699999998</v>
      </c>
      <c r="J25" s="43">
        <f t="shared" si="29"/>
        <v>21.969366999999977</v>
      </c>
      <c r="K25" s="43">
        <f>July!K25+Aug!K25+Sep!K25</f>
        <v>459.77749999999997</v>
      </c>
      <c r="L25" s="43">
        <f>July!L25+Aug!L25+Sep!L25</f>
        <v>624.26091457839993</v>
      </c>
      <c r="M25" s="43">
        <f t="shared" si="30"/>
        <v>164.48341457839996</v>
      </c>
      <c r="N25" s="43">
        <f>July!N25+Aug!N25+Sep!N25</f>
        <v>0</v>
      </c>
      <c r="O25" s="43">
        <f>July!O25+Aug!O25+Sep!O25</f>
        <v>0</v>
      </c>
      <c r="P25" s="43">
        <f t="shared" si="31"/>
        <v>0</v>
      </c>
      <c r="Q25" s="43">
        <f>July!Q25+Aug!Q25+Sep!Q25</f>
        <v>0</v>
      </c>
      <c r="R25" s="43">
        <f>July!R25+Aug!R25+Sep!R25</f>
        <v>0</v>
      </c>
      <c r="S25" s="43">
        <f t="shared" si="32"/>
        <v>0</v>
      </c>
      <c r="T25" s="43">
        <f>July!T25+Aug!T25+Sep!T25</f>
        <v>0</v>
      </c>
      <c r="U25" s="43">
        <f>July!U25+Aug!U25+Sep!U25</f>
        <v>0</v>
      </c>
      <c r="V25" s="43">
        <f t="shared" si="33"/>
        <v>0</v>
      </c>
      <c r="W25" s="43">
        <f t="shared" si="34"/>
        <v>679.77749999999992</v>
      </c>
      <c r="X25" s="43">
        <f t="shared" si="34"/>
        <v>866.23028157839985</v>
      </c>
      <c r="Y25" s="43">
        <f t="shared" si="35"/>
        <v>186.45278157839994</v>
      </c>
    </row>
    <row r="26" spans="1:25" ht="45.75" x14ac:dyDescent="0.25">
      <c r="A26" s="38">
        <f t="shared" si="8"/>
        <v>22</v>
      </c>
      <c r="B26" s="46" t="s">
        <v>54</v>
      </c>
      <c r="C26" s="38">
        <v>2000</v>
      </c>
      <c r="D26" s="42">
        <v>3.6400000000000002E-2</v>
      </c>
      <c r="E26" s="43">
        <f>July!E26+Aug!E26+Sep!E26</f>
        <v>102.88</v>
      </c>
      <c r="F26" s="43">
        <f>July!F26+Aug!F26+Sep!F26</f>
        <v>137.1552024488</v>
      </c>
      <c r="G26" s="43">
        <f t="shared" si="28"/>
        <v>34.275202448800002</v>
      </c>
      <c r="H26" s="43">
        <f>July!H26+Aug!H26+Sep!H26</f>
        <v>88.724999999999994</v>
      </c>
      <c r="I26" s="43">
        <f>July!I26+Aug!I26+Sep!I26</f>
        <v>99.989380315999995</v>
      </c>
      <c r="J26" s="43">
        <f t="shared" si="29"/>
        <v>11.264380316</v>
      </c>
      <c r="K26" s="43">
        <f>July!K26+Aug!K26+Sep!K26</f>
        <v>177.98239999999998</v>
      </c>
      <c r="L26" s="43">
        <f>July!L26+Aug!L26+Sep!L26</f>
        <v>318.35554955719999</v>
      </c>
      <c r="M26" s="43">
        <f t="shared" si="30"/>
        <v>140.37314955720001</v>
      </c>
      <c r="N26" s="43">
        <f>July!N26+Aug!N26+Sep!N26</f>
        <v>0</v>
      </c>
      <c r="O26" s="43">
        <f>July!O26+Aug!O26+Sep!O26</f>
        <v>0</v>
      </c>
      <c r="P26" s="43">
        <f t="shared" si="31"/>
        <v>0</v>
      </c>
      <c r="Q26" s="43">
        <f>July!Q26+Aug!Q26+Sep!Q26</f>
        <v>0</v>
      </c>
      <c r="R26" s="43">
        <f>July!R26+Aug!R26+Sep!R26</f>
        <v>0</v>
      </c>
      <c r="S26" s="43">
        <f t="shared" si="32"/>
        <v>0</v>
      </c>
      <c r="T26" s="43">
        <f>July!T26+Aug!T26+Sep!T26</f>
        <v>0</v>
      </c>
      <c r="U26" s="43">
        <f>July!U26+Aug!U26+Sep!U26</f>
        <v>0</v>
      </c>
      <c r="V26" s="43">
        <f t="shared" si="33"/>
        <v>0</v>
      </c>
      <c r="W26" s="43">
        <f t="shared" si="34"/>
        <v>266.70740000000001</v>
      </c>
      <c r="X26" s="43">
        <f t="shared" si="34"/>
        <v>418.34492987319999</v>
      </c>
      <c r="Y26" s="43">
        <f t="shared" si="35"/>
        <v>151.63752987319998</v>
      </c>
    </row>
    <row r="27" spans="1:25" ht="91.5" x14ac:dyDescent="0.25">
      <c r="A27" s="38">
        <f t="shared" si="8"/>
        <v>23</v>
      </c>
      <c r="B27" s="46" t="s">
        <v>55</v>
      </c>
      <c r="C27" s="38">
        <v>500</v>
      </c>
      <c r="D27" s="42">
        <v>5.8500000000000003E-2</v>
      </c>
      <c r="E27" s="43">
        <f>July!E27+Aug!E27+Sep!E27</f>
        <v>48.300000000000004</v>
      </c>
      <c r="F27" s="43">
        <f>July!F27+Aug!F27+Sep!F27</f>
        <v>32.660590805599995</v>
      </c>
      <c r="G27" s="43">
        <f t="shared" si="28"/>
        <v>-15.63940919440001</v>
      </c>
      <c r="H27" s="43">
        <f>July!H27+Aug!H27+Sep!H27</f>
        <v>40.800000000000004</v>
      </c>
      <c r="I27" s="43">
        <f>July!I27+Aug!I27+Sep!I27</f>
        <v>25.369844999999998</v>
      </c>
      <c r="J27" s="43">
        <f t="shared" si="29"/>
        <v>-15.430155000000006</v>
      </c>
      <c r="K27" s="43">
        <f>July!K27+Aug!K27+Sep!K27</f>
        <v>124.614</v>
      </c>
      <c r="L27" s="43">
        <f>July!L27+Aug!L27+Sep!L27</f>
        <v>166.09109396359997</v>
      </c>
      <c r="M27" s="43">
        <f t="shared" si="30"/>
        <v>41.47709396359997</v>
      </c>
      <c r="N27" s="43">
        <f>July!N27+Aug!N27+Sep!N27</f>
        <v>0</v>
      </c>
      <c r="O27" s="43">
        <f>July!O27+Aug!O27+Sep!O27</f>
        <v>0</v>
      </c>
      <c r="P27" s="43">
        <f t="shared" si="31"/>
        <v>0</v>
      </c>
      <c r="Q27" s="43">
        <f>July!Q27+Aug!Q27+Sep!Q27</f>
        <v>0</v>
      </c>
      <c r="R27" s="43">
        <f>July!R27+Aug!R27+Sep!R27</f>
        <v>0</v>
      </c>
      <c r="S27" s="43">
        <f t="shared" si="32"/>
        <v>0</v>
      </c>
      <c r="T27" s="43">
        <f>July!T27+Aug!T27+Sep!T27</f>
        <v>0</v>
      </c>
      <c r="U27" s="43">
        <f>July!U27+Aug!U27+Sep!U27</f>
        <v>0</v>
      </c>
      <c r="V27" s="43">
        <f t="shared" si="33"/>
        <v>0</v>
      </c>
      <c r="W27" s="43">
        <f t="shared" si="34"/>
        <v>165.41400000000002</v>
      </c>
      <c r="X27" s="43">
        <f t="shared" si="34"/>
        <v>191.46093896359997</v>
      </c>
      <c r="Y27" s="43">
        <f t="shared" si="35"/>
        <v>26.046938963599956</v>
      </c>
    </row>
    <row r="28" spans="1:25" ht="45.75" x14ac:dyDescent="0.25">
      <c r="A28" s="38">
        <f t="shared" si="8"/>
        <v>24</v>
      </c>
      <c r="B28" s="46" t="s">
        <v>56</v>
      </c>
      <c r="C28" s="38">
        <v>2400</v>
      </c>
      <c r="D28" s="42">
        <v>4.1200000000000001E-2</v>
      </c>
      <c r="E28" s="43">
        <f>July!E28+Aug!E28+Sep!E28</f>
        <v>0</v>
      </c>
      <c r="F28" s="43">
        <f>July!F28+Aug!F28+Sep!F28</f>
        <v>170.5882347708</v>
      </c>
      <c r="G28" s="43">
        <f t="shared" si="28"/>
        <v>170.5882347708</v>
      </c>
      <c r="H28" s="43">
        <f>July!H28+Aug!H28+Sep!H28</f>
        <v>0</v>
      </c>
      <c r="I28" s="43">
        <f>July!I28+Aug!I28+Sep!I28</f>
        <v>313.17729659999998</v>
      </c>
      <c r="J28" s="43">
        <f t="shared" si="29"/>
        <v>313.17729659999998</v>
      </c>
      <c r="K28" s="43">
        <f>July!K28+Aug!K28+Sep!K28</f>
        <v>0</v>
      </c>
      <c r="L28" s="43">
        <f>July!L28+Aug!L28+Sep!L28</f>
        <v>1084.2165542148</v>
      </c>
      <c r="M28" s="43">
        <f t="shared" si="30"/>
        <v>1084.2165542148</v>
      </c>
      <c r="N28" s="43">
        <f>July!N28+Aug!N28+Sep!N28</f>
        <v>0</v>
      </c>
      <c r="O28" s="43">
        <f>July!O28+Aug!O28+Sep!O28</f>
        <v>0</v>
      </c>
      <c r="P28" s="43">
        <f t="shared" si="31"/>
        <v>0</v>
      </c>
      <c r="Q28" s="43">
        <f>July!Q28+Aug!Q28+Sep!Q28</f>
        <v>0</v>
      </c>
      <c r="R28" s="43">
        <f>July!R28+Aug!R28+Sep!R28</f>
        <v>0</v>
      </c>
      <c r="S28" s="43">
        <f t="shared" si="32"/>
        <v>0</v>
      </c>
      <c r="T28" s="43">
        <f>July!T28+Aug!T28+Sep!T28</f>
        <v>0</v>
      </c>
      <c r="U28" s="43">
        <f>July!U28+Aug!U28+Sep!U28</f>
        <v>0</v>
      </c>
      <c r="V28" s="43">
        <f t="shared" si="33"/>
        <v>0</v>
      </c>
      <c r="W28" s="43">
        <f t="shared" si="34"/>
        <v>0</v>
      </c>
      <c r="X28" s="43">
        <f t="shared" si="34"/>
        <v>1397.3938508147999</v>
      </c>
      <c r="Y28" s="43">
        <f t="shared" si="35"/>
        <v>1397.3938508147999</v>
      </c>
    </row>
    <row r="29" spans="1:25" ht="45.75" x14ac:dyDescent="0.25">
      <c r="A29" s="38">
        <f t="shared" si="8"/>
        <v>25</v>
      </c>
      <c r="B29" s="46" t="s">
        <v>57</v>
      </c>
      <c r="D29" s="42"/>
      <c r="E29" s="43">
        <f>July!E29+Aug!E29+Sep!E29</f>
        <v>0</v>
      </c>
      <c r="F29" s="43">
        <f>July!F29+Aug!F29+Sep!F29</f>
        <v>0</v>
      </c>
      <c r="G29" s="43">
        <f t="shared" si="28"/>
        <v>0</v>
      </c>
      <c r="H29" s="43">
        <f>July!H29+Aug!H29+Sep!H29</f>
        <v>0</v>
      </c>
      <c r="I29" s="43">
        <f>July!I29+Aug!I29+Sep!I29</f>
        <v>-1.6816249999999999</v>
      </c>
      <c r="J29" s="43">
        <f t="shared" si="29"/>
        <v>-1.6816249999999999</v>
      </c>
      <c r="K29" s="43">
        <f>July!K29+Aug!K29+Sep!K29</f>
        <v>0</v>
      </c>
      <c r="L29" s="43">
        <f>July!L29+Aug!L29+Sep!L29</f>
        <v>0</v>
      </c>
      <c r="M29" s="43">
        <f t="shared" si="30"/>
        <v>0</v>
      </c>
      <c r="N29" s="43">
        <f>July!N29+Aug!N29+Sep!N29</f>
        <v>0</v>
      </c>
      <c r="O29" s="43">
        <f>July!O29+Aug!O29+Sep!O29</f>
        <v>0</v>
      </c>
      <c r="P29" s="43">
        <f t="shared" si="31"/>
        <v>0</v>
      </c>
      <c r="Q29" s="43">
        <f>July!Q29+Aug!Q29+Sep!Q29</f>
        <v>0</v>
      </c>
      <c r="R29" s="43">
        <f>July!R29+Aug!R29+Sep!R29</f>
        <v>0</v>
      </c>
      <c r="S29" s="43">
        <f t="shared" si="32"/>
        <v>0</v>
      </c>
      <c r="T29" s="43">
        <f>July!T29+Aug!T29+Sep!T29</f>
        <v>0</v>
      </c>
      <c r="U29" s="43">
        <f>July!U29+Aug!U29+Sep!U29</f>
        <v>0</v>
      </c>
      <c r="V29" s="43">
        <f t="shared" si="33"/>
        <v>0</v>
      </c>
      <c r="W29" s="43">
        <f t="shared" si="34"/>
        <v>0</v>
      </c>
      <c r="X29" s="43">
        <f t="shared" si="34"/>
        <v>-1.6816249999999999</v>
      </c>
      <c r="Y29" s="43">
        <f t="shared" si="35"/>
        <v>-1.6816249999999999</v>
      </c>
    </row>
    <row r="30" spans="1:25" ht="45.75" x14ac:dyDescent="0.25">
      <c r="A30" s="38">
        <f t="shared" si="8"/>
        <v>26</v>
      </c>
      <c r="B30" s="46" t="s">
        <v>58</v>
      </c>
      <c r="C30" s="38">
        <v>1500</v>
      </c>
      <c r="D30" s="42">
        <v>2.3199999999999998E-2</v>
      </c>
      <c r="E30" s="43">
        <f>July!E30+Aug!E30+Sep!E30</f>
        <v>0</v>
      </c>
      <c r="F30" s="43">
        <f>July!F30+Aug!F30+Sep!F30</f>
        <v>49.229106000000002</v>
      </c>
      <c r="G30" s="43">
        <f t="shared" si="28"/>
        <v>49.229106000000002</v>
      </c>
      <c r="H30" s="43">
        <f>July!H30+Aug!H30+Sep!H30</f>
        <v>0</v>
      </c>
      <c r="I30" s="43">
        <f>July!I30+Aug!I30+Sep!I30</f>
        <v>126.776115</v>
      </c>
      <c r="J30" s="43">
        <f t="shared" si="29"/>
        <v>126.776115</v>
      </c>
      <c r="K30" s="43">
        <f>July!K30+Aug!K30+Sep!K30</f>
        <v>0</v>
      </c>
      <c r="L30" s="43">
        <f>July!L30+Aug!L30+Sep!L30</f>
        <v>186.17368499999998</v>
      </c>
      <c r="M30" s="43">
        <f t="shared" si="30"/>
        <v>186.17368499999998</v>
      </c>
      <c r="N30" s="43">
        <f>July!N30+Aug!N30+Sep!N30</f>
        <v>0</v>
      </c>
      <c r="O30" s="43">
        <f>July!O30+Aug!O30+Sep!O30</f>
        <v>0</v>
      </c>
      <c r="P30" s="43">
        <f t="shared" si="31"/>
        <v>0</v>
      </c>
      <c r="Q30" s="43">
        <f>July!Q30+Aug!Q30+Sep!Q30</f>
        <v>0</v>
      </c>
      <c r="R30" s="43">
        <f>July!R30+Aug!R30+Sep!R30</f>
        <v>0</v>
      </c>
      <c r="S30" s="43">
        <f t="shared" si="32"/>
        <v>0</v>
      </c>
      <c r="T30" s="43">
        <f>July!T30+Aug!T30+Sep!T30</f>
        <v>0</v>
      </c>
      <c r="U30" s="43">
        <f>July!U30+Aug!U30+Sep!U30</f>
        <v>0</v>
      </c>
      <c r="V30" s="43">
        <f t="shared" si="33"/>
        <v>0</v>
      </c>
      <c r="W30" s="43">
        <f t="shared" si="34"/>
        <v>0</v>
      </c>
      <c r="X30" s="43">
        <f t="shared" si="34"/>
        <v>312.94979999999998</v>
      </c>
      <c r="Y30" s="43">
        <f t="shared" si="35"/>
        <v>312.94979999999998</v>
      </c>
    </row>
    <row r="31" spans="1:25" ht="45.75" x14ac:dyDescent="0.25">
      <c r="A31" s="38">
        <f t="shared" si="8"/>
        <v>27</v>
      </c>
      <c r="B31" s="46" t="s">
        <v>59</v>
      </c>
      <c r="C31" s="38">
        <v>630</v>
      </c>
      <c r="D31" s="42">
        <v>0.03</v>
      </c>
      <c r="E31" s="43">
        <f>July!E31+Aug!E31+Sep!E31</f>
        <v>13.85</v>
      </c>
      <c r="F31" s="43">
        <f>July!F31+Aug!F31+Sep!F31</f>
        <v>17.239806999999999</v>
      </c>
      <c r="G31" s="43">
        <f t="shared" si="28"/>
        <v>3.3898069999999993</v>
      </c>
      <c r="H31" s="43">
        <f>July!H31+Aug!H31+Sep!H31</f>
        <v>22.474999999999998</v>
      </c>
      <c r="I31" s="43">
        <f>July!I31+Aug!I31+Sep!I31</f>
        <v>11.951416</v>
      </c>
      <c r="J31" s="43">
        <f t="shared" si="29"/>
        <v>-10.523583999999998</v>
      </c>
      <c r="K31" s="43">
        <f>July!K31+Aug!K31+Sep!K31</f>
        <v>36.287000000000006</v>
      </c>
      <c r="L31" s="43">
        <f>July!L31+Aug!L31+Sep!L31</f>
        <v>47.828331999999996</v>
      </c>
      <c r="M31" s="43">
        <f t="shared" si="30"/>
        <v>11.54133199999999</v>
      </c>
      <c r="N31" s="43">
        <f>July!N31+Aug!N31+Sep!N31</f>
        <v>0</v>
      </c>
      <c r="O31" s="43">
        <f>July!O31+Aug!O31+Sep!O31</f>
        <v>0</v>
      </c>
      <c r="P31" s="43">
        <f t="shared" si="31"/>
        <v>0</v>
      </c>
      <c r="Q31" s="43">
        <f>July!Q31+Aug!Q31+Sep!Q31</f>
        <v>0</v>
      </c>
      <c r="R31" s="43">
        <f>July!R31+Aug!R31+Sep!R31</f>
        <v>0</v>
      </c>
      <c r="S31" s="43">
        <f t="shared" si="32"/>
        <v>0</v>
      </c>
      <c r="T31" s="43">
        <f>July!T31+Aug!T31+Sep!T31</f>
        <v>0</v>
      </c>
      <c r="U31" s="43">
        <f>July!U31+Aug!U31+Sep!U31</f>
        <v>0</v>
      </c>
      <c r="V31" s="43">
        <f t="shared" si="33"/>
        <v>0</v>
      </c>
      <c r="W31" s="43">
        <f t="shared" si="34"/>
        <v>58.762</v>
      </c>
      <c r="X31" s="43">
        <f t="shared" si="34"/>
        <v>59.779747999999998</v>
      </c>
      <c r="Y31" s="43">
        <f t="shared" si="35"/>
        <v>1.0177479999999974</v>
      </c>
    </row>
    <row r="32" spans="1:25" ht="45.75" x14ac:dyDescent="0.25">
      <c r="A32" s="38">
        <f t="shared" si="8"/>
        <v>28</v>
      </c>
      <c r="B32" s="46" t="s">
        <v>60</v>
      </c>
      <c r="C32" s="38">
        <v>840</v>
      </c>
      <c r="D32" s="42">
        <v>4.1200000000000001E-2</v>
      </c>
      <c r="E32" s="43">
        <f>July!E32+Aug!E32+Sep!E32</f>
        <v>36.78</v>
      </c>
      <c r="F32" s="43">
        <f>July!F32+Aug!F32+Sep!F32</f>
        <v>55.969386</v>
      </c>
      <c r="G32" s="43">
        <f t="shared" si="28"/>
        <v>19.189385999999999</v>
      </c>
      <c r="H32" s="43">
        <f>July!H32+Aug!H32+Sep!H32</f>
        <v>42.675000000000004</v>
      </c>
      <c r="I32" s="43">
        <f>July!I32+Aug!I32+Sep!I32</f>
        <v>41.187011999999996</v>
      </c>
      <c r="J32" s="43">
        <f t="shared" si="29"/>
        <v>-1.4879880000000085</v>
      </c>
      <c r="K32" s="43">
        <f>July!K32+Aug!K32+Sep!K32</f>
        <v>97.09920000000001</v>
      </c>
      <c r="L32" s="43">
        <f>July!L32+Aug!L32+Sep!L32</f>
        <v>155.03680100000003</v>
      </c>
      <c r="M32" s="43">
        <f t="shared" si="30"/>
        <v>57.937601000000015</v>
      </c>
      <c r="N32" s="43">
        <f>July!N32+Aug!N32+Sep!N32</f>
        <v>0</v>
      </c>
      <c r="O32" s="43">
        <f>July!O32+Aug!O32+Sep!O32</f>
        <v>0</v>
      </c>
      <c r="P32" s="43">
        <f t="shared" si="31"/>
        <v>0</v>
      </c>
      <c r="Q32" s="43">
        <f>July!Q32+Aug!Q32+Sep!Q32</f>
        <v>0</v>
      </c>
      <c r="R32" s="43">
        <f>July!R32+Aug!R32+Sep!R32</f>
        <v>0</v>
      </c>
      <c r="S32" s="43">
        <f t="shared" si="32"/>
        <v>0</v>
      </c>
      <c r="T32" s="43">
        <f>July!T32+Aug!T32+Sep!T32</f>
        <v>0</v>
      </c>
      <c r="U32" s="43">
        <f>July!U32+Aug!U32+Sep!U32</f>
        <v>0</v>
      </c>
      <c r="V32" s="43">
        <f t="shared" si="33"/>
        <v>0</v>
      </c>
      <c r="W32" s="43">
        <f t="shared" si="34"/>
        <v>139.77420000000001</v>
      </c>
      <c r="X32" s="43">
        <f t="shared" si="34"/>
        <v>196.22381300000001</v>
      </c>
      <c r="Y32" s="43">
        <f t="shared" si="35"/>
        <v>56.449612999999999</v>
      </c>
    </row>
    <row r="33" spans="1:25" ht="45.75" x14ac:dyDescent="0.25">
      <c r="A33" s="38">
        <f t="shared" si="8"/>
        <v>29</v>
      </c>
      <c r="B33" s="46" t="s">
        <v>61</v>
      </c>
      <c r="C33" s="38">
        <v>440</v>
      </c>
      <c r="D33" s="42">
        <v>1.67E-2</v>
      </c>
      <c r="E33" s="43">
        <f>July!E33+Aug!E33+Sep!E33</f>
        <v>4.83</v>
      </c>
      <c r="F33" s="43">
        <f>July!F33+Aug!F33+Sep!F33</f>
        <v>6.1535869407999995</v>
      </c>
      <c r="G33" s="43">
        <f t="shared" si="28"/>
        <v>1.3235869407999994</v>
      </c>
      <c r="H33" s="43">
        <f>July!H33+Aug!H33+Sep!H33</f>
        <v>2.65</v>
      </c>
      <c r="I33" s="43">
        <f>July!I33+Aug!I33+Sep!I33</f>
        <v>0</v>
      </c>
      <c r="J33" s="43">
        <f t="shared" si="29"/>
        <v>-2.65</v>
      </c>
      <c r="K33" s="43">
        <f>July!K33+Aug!K33+Sep!K33</f>
        <v>13.137600000000001</v>
      </c>
      <c r="L33" s="43">
        <f>July!L33+Aug!L33+Sep!L33</f>
        <v>16.1897208876</v>
      </c>
      <c r="M33" s="43">
        <f t="shared" si="30"/>
        <v>3.0521208875999992</v>
      </c>
      <c r="N33" s="43">
        <f>July!N33+Aug!N33+Sep!N33</f>
        <v>0</v>
      </c>
      <c r="O33" s="43">
        <f>July!O33+Aug!O33+Sep!O33</f>
        <v>0</v>
      </c>
      <c r="P33" s="43">
        <f t="shared" si="31"/>
        <v>0</v>
      </c>
      <c r="Q33" s="43">
        <f>July!Q33+Aug!Q33+Sep!Q33</f>
        <v>0</v>
      </c>
      <c r="R33" s="43">
        <f>July!R33+Aug!R33+Sep!R33</f>
        <v>0</v>
      </c>
      <c r="S33" s="43">
        <f t="shared" si="32"/>
        <v>0</v>
      </c>
      <c r="T33" s="43">
        <f>July!T33+Aug!T33+Sep!T33</f>
        <v>0</v>
      </c>
      <c r="U33" s="43">
        <f>July!U33+Aug!U33+Sep!U33</f>
        <v>0</v>
      </c>
      <c r="V33" s="43">
        <f t="shared" si="33"/>
        <v>0</v>
      </c>
      <c r="W33" s="43">
        <f t="shared" si="34"/>
        <v>15.787600000000001</v>
      </c>
      <c r="X33" s="43">
        <f t="shared" si="34"/>
        <v>16.1897208876</v>
      </c>
      <c r="Y33" s="43">
        <f t="shared" si="35"/>
        <v>0.40212088759999887</v>
      </c>
    </row>
    <row r="34" spans="1:25" ht="45.75" x14ac:dyDescent="0.25">
      <c r="A34" s="38">
        <f t="shared" si="8"/>
        <v>30</v>
      </c>
      <c r="B34" s="46" t="s">
        <v>62</v>
      </c>
      <c r="C34" s="83">
        <v>880</v>
      </c>
      <c r="D34" s="84">
        <v>5.2400000000000002E-2</v>
      </c>
      <c r="E34" s="77">
        <f>July!E34+Aug!E34+Sep!E34</f>
        <v>82.47</v>
      </c>
      <c r="F34" s="77">
        <f>July!F34+Aug!F34+Sep!F34</f>
        <v>87.772200523199999</v>
      </c>
      <c r="G34" s="78">
        <f t="shared" si="28"/>
        <v>5.3022005231999998</v>
      </c>
      <c r="H34" s="78">
        <f>July!H34+Aug!H34+Sep!H34</f>
        <v>3.5250000000000004</v>
      </c>
      <c r="I34" s="78">
        <f>July!I34+Aug!I34+Sep!I34</f>
        <v>0</v>
      </c>
      <c r="J34" s="78">
        <f t="shared" si="29"/>
        <v>-3.5250000000000004</v>
      </c>
      <c r="K34" s="78">
        <f>July!K34+Aug!K34+Sep!K34</f>
        <v>302.66489999999999</v>
      </c>
      <c r="L34" s="78">
        <f>July!L34+Aug!L34+Sep!L34</f>
        <v>307.40350422479997</v>
      </c>
      <c r="M34" s="78">
        <f t="shared" si="30"/>
        <v>4.7386042247999853</v>
      </c>
      <c r="N34" s="78">
        <f>July!N34+Aug!N34+Sep!N34</f>
        <v>0</v>
      </c>
      <c r="O34" s="78">
        <f>July!O34+Aug!O34+Sep!O34</f>
        <v>0</v>
      </c>
      <c r="P34" s="78">
        <f t="shared" si="31"/>
        <v>0</v>
      </c>
      <c r="Q34" s="78">
        <f>July!Q34+Aug!Q34+Sep!Q34</f>
        <v>0</v>
      </c>
      <c r="R34" s="78">
        <f>July!R34+Aug!R34+Sep!R34</f>
        <v>0</v>
      </c>
      <c r="S34" s="78">
        <f t="shared" si="32"/>
        <v>0</v>
      </c>
      <c r="T34" s="78">
        <f>July!T34+Aug!T34+Sep!T34</f>
        <v>0</v>
      </c>
      <c r="U34" s="78">
        <f>July!U34+Aug!U34+Sep!U34</f>
        <v>0</v>
      </c>
      <c r="V34" s="78">
        <f t="shared" si="33"/>
        <v>0</v>
      </c>
      <c r="W34" s="78">
        <f t="shared" si="34"/>
        <v>306.18989999999997</v>
      </c>
      <c r="X34" s="78">
        <f t="shared" si="34"/>
        <v>307.40350422479997</v>
      </c>
      <c r="Y34" s="78">
        <f t="shared" si="35"/>
        <v>1.2136042248000081</v>
      </c>
    </row>
    <row r="35" spans="1:25" ht="45.75" x14ac:dyDescent="0.25">
      <c r="A35" s="38">
        <f t="shared" si="8"/>
        <v>31</v>
      </c>
      <c r="B35" s="46" t="s">
        <v>63</v>
      </c>
      <c r="C35" s="83"/>
      <c r="D35" s="84"/>
      <c r="E35" s="77">
        <f>July!E35+Aug!E35+Sep!E35</f>
        <v>0</v>
      </c>
      <c r="F35" s="77">
        <f>July!F35+Aug!F35+Sep!F35</f>
        <v>0</v>
      </c>
      <c r="G35" s="78">
        <f t="shared" si="28"/>
        <v>0</v>
      </c>
      <c r="H35" s="78">
        <f>July!H35+Aug!H35+Sep!H35</f>
        <v>0</v>
      </c>
      <c r="I35" s="78">
        <f>July!I35+Aug!I35+Sep!I35</f>
        <v>0</v>
      </c>
      <c r="J35" s="78">
        <f t="shared" si="29"/>
        <v>0</v>
      </c>
      <c r="K35" s="78">
        <f>July!K35+Aug!K35+Sep!K35</f>
        <v>0</v>
      </c>
      <c r="L35" s="78">
        <f>July!L35+Aug!L35+Sep!L35</f>
        <v>0</v>
      </c>
      <c r="M35" s="78">
        <f t="shared" si="30"/>
        <v>0</v>
      </c>
      <c r="N35" s="78">
        <f>July!N35+Aug!N35+Sep!N35</f>
        <v>0</v>
      </c>
      <c r="O35" s="78">
        <f>July!O35+Aug!O35+Sep!O35</f>
        <v>0</v>
      </c>
      <c r="P35" s="78">
        <f t="shared" si="31"/>
        <v>0</v>
      </c>
      <c r="Q35" s="78">
        <f>July!Q35+Aug!Q35+Sep!Q35</f>
        <v>0</v>
      </c>
      <c r="R35" s="78">
        <f>July!R35+Aug!R35+Sep!R35</f>
        <v>0</v>
      </c>
      <c r="S35" s="78">
        <f t="shared" si="32"/>
        <v>0</v>
      </c>
      <c r="T35" s="78">
        <f>July!T35+Aug!T35+Sep!T35</f>
        <v>0</v>
      </c>
      <c r="U35" s="78">
        <f>July!U35+Aug!U35+Sep!U35</f>
        <v>0</v>
      </c>
      <c r="V35" s="78">
        <f t="shared" si="33"/>
        <v>0</v>
      </c>
      <c r="W35" s="78">
        <f t="shared" si="34"/>
        <v>0</v>
      </c>
      <c r="X35" s="78">
        <f t="shared" si="34"/>
        <v>0</v>
      </c>
      <c r="Y35" s="78">
        <f t="shared" si="35"/>
        <v>0</v>
      </c>
    </row>
    <row r="36" spans="1:25" ht="91.5" x14ac:dyDescent="0.25">
      <c r="A36" s="38">
        <f t="shared" si="8"/>
        <v>32</v>
      </c>
      <c r="B36" s="46" t="s">
        <v>64</v>
      </c>
      <c r="C36" s="38">
        <v>1000</v>
      </c>
      <c r="D36" s="42">
        <v>4.9099999999999998E-2</v>
      </c>
      <c r="E36" s="43">
        <f>July!E36+Aug!E36+Sep!E36</f>
        <v>0</v>
      </c>
      <c r="F36" s="43">
        <f>July!F36+Aug!F36+Sep!F36</f>
        <v>65.745220000000003</v>
      </c>
      <c r="G36" s="43">
        <f t="shared" si="28"/>
        <v>65.745220000000003</v>
      </c>
      <c r="H36" s="43">
        <f>July!H36+Aug!H36+Sep!H36</f>
        <v>0</v>
      </c>
      <c r="I36" s="43">
        <f>July!I36+Aug!I36+Sep!I36</f>
        <v>133.93351899999999</v>
      </c>
      <c r="J36" s="43">
        <f t="shared" si="29"/>
        <v>133.93351899999999</v>
      </c>
      <c r="K36" s="43">
        <f>July!K36+Aug!K36+Sep!K36</f>
        <v>0</v>
      </c>
      <c r="L36" s="43">
        <f>July!L36+Aug!L36+Sep!L36</f>
        <v>280.47091699999999</v>
      </c>
      <c r="M36" s="43">
        <f t="shared" si="30"/>
        <v>280.47091699999999</v>
      </c>
      <c r="N36" s="43">
        <f>July!N36+Aug!N36+Sep!N36</f>
        <v>0</v>
      </c>
      <c r="O36" s="43">
        <f>July!O36+Aug!O36+Sep!O36</f>
        <v>0</v>
      </c>
      <c r="P36" s="43">
        <f t="shared" si="31"/>
        <v>0</v>
      </c>
      <c r="Q36" s="43">
        <f>July!Q36+Aug!Q36+Sep!Q36</f>
        <v>0</v>
      </c>
      <c r="R36" s="43">
        <f>July!R36+Aug!R36+Sep!R36</f>
        <v>0</v>
      </c>
      <c r="S36" s="43">
        <f t="shared" si="32"/>
        <v>0</v>
      </c>
      <c r="T36" s="43">
        <f>July!T36+Aug!T36+Sep!T36</f>
        <v>0</v>
      </c>
      <c r="U36" s="43">
        <f>July!U36+Aug!U36+Sep!U36</f>
        <v>0</v>
      </c>
      <c r="V36" s="43">
        <f t="shared" si="33"/>
        <v>0</v>
      </c>
      <c r="W36" s="43">
        <f t="shared" si="34"/>
        <v>0</v>
      </c>
      <c r="X36" s="43">
        <f t="shared" si="34"/>
        <v>414.40443599999998</v>
      </c>
      <c r="Y36" s="43">
        <f t="shared" si="35"/>
        <v>414.40443599999998</v>
      </c>
    </row>
    <row r="37" spans="1:25" ht="45.75" x14ac:dyDescent="0.25">
      <c r="A37" s="38">
        <f t="shared" si="8"/>
        <v>33</v>
      </c>
      <c r="B37" s="46" t="s">
        <v>65</v>
      </c>
      <c r="C37" s="38">
        <v>1000</v>
      </c>
      <c r="D37" s="42">
        <v>2.1299999999999999E-2</v>
      </c>
      <c r="E37" s="43">
        <f>July!E37+Aug!E37+Sep!E37</f>
        <v>0</v>
      </c>
      <c r="F37" s="43">
        <f>July!F37+Aug!F37+Sep!F37</f>
        <v>38.761699</v>
      </c>
      <c r="G37" s="43">
        <f t="shared" si="28"/>
        <v>38.761699</v>
      </c>
      <c r="H37" s="43">
        <f>July!H37+Aug!H37+Sep!H37</f>
        <v>0</v>
      </c>
      <c r="I37" s="43">
        <f>July!I37+Aug!I37+Sep!I37</f>
        <v>67.465908999999996</v>
      </c>
      <c r="J37" s="43">
        <f t="shared" si="29"/>
        <v>67.465908999999996</v>
      </c>
      <c r="K37" s="43">
        <f>July!K37+Aug!K37+Sep!K37</f>
        <v>0</v>
      </c>
      <c r="L37" s="43">
        <f>July!L37+Aug!L37+Sep!L37</f>
        <v>86.235591999999997</v>
      </c>
      <c r="M37" s="43">
        <f t="shared" si="30"/>
        <v>86.235591999999997</v>
      </c>
      <c r="N37" s="43">
        <f>July!N37+Aug!N37+Sep!N37</f>
        <v>0</v>
      </c>
      <c r="O37" s="43">
        <f>July!O37+Aug!O37+Sep!O37</f>
        <v>0</v>
      </c>
      <c r="P37" s="43">
        <f t="shared" si="31"/>
        <v>0</v>
      </c>
      <c r="Q37" s="43">
        <f>July!Q37+Aug!Q37+Sep!Q37</f>
        <v>0</v>
      </c>
      <c r="R37" s="43">
        <f>July!R37+Aug!R37+Sep!R37</f>
        <v>0</v>
      </c>
      <c r="S37" s="43">
        <f t="shared" si="32"/>
        <v>0</v>
      </c>
      <c r="T37" s="43">
        <f>July!T37+Aug!T37+Sep!T37</f>
        <v>0</v>
      </c>
      <c r="U37" s="43">
        <f>July!U37+Aug!U37+Sep!U37</f>
        <v>0</v>
      </c>
      <c r="V37" s="43">
        <f t="shared" si="33"/>
        <v>0</v>
      </c>
      <c r="W37" s="43">
        <f t="shared" si="34"/>
        <v>0</v>
      </c>
      <c r="X37" s="43">
        <f t="shared" si="34"/>
        <v>153.70150100000001</v>
      </c>
      <c r="Y37" s="43">
        <f t="shared" si="35"/>
        <v>153.70150100000001</v>
      </c>
    </row>
    <row r="38" spans="1:25" ht="45.75" x14ac:dyDescent="0.25">
      <c r="A38" s="38">
        <f t="shared" si="8"/>
        <v>34</v>
      </c>
      <c r="B38" s="40" t="s">
        <v>66</v>
      </c>
      <c r="C38" s="40">
        <f>SUM(C23:C37)</f>
        <v>15290</v>
      </c>
      <c r="D38" s="44"/>
      <c r="E38" s="45">
        <f t="shared" ref="E38:U38" si="36">SUM(E23:E37)</f>
        <v>966.41</v>
      </c>
      <c r="F38" s="45">
        <f t="shared" si="36"/>
        <v>1367.6534325323998</v>
      </c>
      <c r="G38" s="45">
        <f t="shared" si="36"/>
        <v>401.24343253240005</v>
      </c>
      <c r="H38" s="45">
        <f t="shared" si="36"/>
        <v>869.42499999999995</v>
      </c>
      <c r="I38" s="45">
        <f t="shared" si="36"/>
        <v>1510.0998090792002</v>
      </c>
      <c r="J38" s="45">
        <f t="shared" si="36"/>
        <v>640.67480907920003</v>
      </c>
      <c r="K38" s="45">
        <f t="shared" si="36"/>
        <v>2714.0766000000003</v>
      </c>
      <c r="L38" s="45">
        <f t="shared" si="36"/>
        <v>6045.0279149215994</v>
      </c>
      <c r="M38" s="45">
        <f t="shared" si="36"/>
        <v>3330.9513149216</v>
      </c>
      <c r="N38" s="45">
        <f t="shared" si="36"/>
        <v>0</v>
      </c>
      <c r="O38" s="45">
        <f t="shared" si="36"/>
        <v>0</v>
      </c>
      <c r="P38" s="45">
        <f t="shared" si="36"/>
        <v>0</v>
      </c>
      <c r="Q38" s="45">
        <f t="shared" si="36"/>
        <v>0</v>
      </c>
      <c r="R38" s="45">
        <f t="shared" si="36"/>
        <v>0</v>
      </c>
      <c r="S38" s="45">
        <f t="shared" si="36"/>
        <v>0</v>
      </c>
      <c r="T38" s="45">
        <f t="shared" si="36"/>
        <v>0</v>
      </c>
      <c r="U38" s="45">
        <f t="shared" si="36"/>
        <v>0</v>
      </c>
      <c r="V38" s="45">
        <f>SUM(V23:V37)</f>
        <v>0</v>
      </c>
      <c r="W38" s="45">
        <f t="shared" ref="W38:Y38" si="37">SUM(W23:W37)</f>
        <v>3583.5016000000005</v>
      </c>
      <c r="X38" s="45">
        <f t="shared" si="37"/>
        <v>7555.1277240007985</v>
      </c>
      <c r="Y38" s="45">
        <f t="shared" si="37"/>
        <v>3971.6261240007998</v>
      </c>
    </row>
    <row r="39" spans="1:25" ht="45.75" x14ac:dyDescent="0.25">
      <c r="A39" s="38">
        <f t="shared" si="8"/>
        <v>35</v>
      </c>
      <c r="B39" s="46" t="s">
        <v>67</v>
      </c>
      <c r="D39" s="42"/>
      <c r="E39" s="43">
        <f>July!E39+Aug!E39+Sep!E39</f>
        <v>32.160000000000004</v>
      </c>
      <c r="F39" s="43">
        <f>July!F39+Aug!F39+Sep!F39</f>
        <v>18.596522</v>
      </c>
      <c r="G39" s="43">
        <f t="shared" ref="G39:G44" si="38">F39-E39</f>
        <v>-13.563478000000003</v>
      </c>
      <c r="H39" s="43">
        <f>July!H39+Aug!H39+Sep!H39</f>
        <v>51.8</v>
      </c>
      <c r="I39" s="43">
        <f>July!I39+Aug!I39+Sep!I39</f>
        <v>33.009340999999999</v>
      </c>
      <c r="J39" s="43">
        <f t="shared" ref="J39:J44" si="39">I39-H39</f>
        <v>-18.790658999999998</v>
      </c>
      <c r="K39" s="43">
        <f>July!K39+Aug!K39+Sep!K39</f>
        <v>92.620800000000003</v>
      </c>
      <c r="L39" s="43">
        <f>July!L39+Aug!L39+Sep!L39</f>
        <v>108.34208899999999</v>
      </c>
      <c r="M39" s="43">
        <f t="shared" ref="M39:M44" si="40">L39-K39</f>
        <v>15.721288999999985</v>
      </c>
      <c r="N39" s="43">
        <f>July!N39+Aug!N39+Sep!N39</f>
        <v>0</v>
      </c>
      <c r="O39" s="43">
        <f>July!O39+Aug!O39+Sep!O39</f>
        <v>0</v>
      </c>
      <c r="P39" s="43">
        <f t="shared" ref="P39:P44" si="41">O39-N39</f>
        <v>0</v>
      </c>
      <c r="Q39" s="43">
        <f>July!Q39+Aug!Q39+Sep!Q39</f>
        <v>0</v>
      </c>
      <c r="R39" s="43">
        <f>July!R39+Aug!R39+Sep!R39</f>
        <v>0</v>
      </c>
      <c r="S39" s="43">
        <f t="shared" ref="S39:S44" si="42">R39-Q39</f>
        <v>0</v>
      </c>
      <c r="T39" s="43">
        <f>July!T39+Aug!T39+Sep!T39</f>
        <v>0</v>
      </c>
      <c r="U39" s="43">
        <f>July!U39+Aug!U39+Sep!U39</f>
        <v>0</v>
      </c>
      <c r="V39" s="43">
        <f t="shared" ref="V39:V44" si="43">U39-T39</f>
        <v>0</v>
      </c>
      <c r="W39" s="43">
        <f t="shared" ref="W39:X44" si="44">T39+Q39+N39+K39+H39</f>
        <v>144.42079999999999</v>
      </c>
      <c r="X39" s="43">
        <f t="shared" si="44"/>
        <v>141.35142999999999</v>
      </c>
      <c r="Y39" s="43">
        <f t="shared" ref="Y39:Y44" si="45">X39-W39</f>
        <v>-3.0693699999999922</v>
      </c>
    </row>
    <row r="40" spans="1:25" ht="45.75" x14ac:dyDescent="0.25">
      <c r="A40" s="38">
        <f t="shared" si="8"/>
        <v>36</v>
      </c>
      <c r="B40" s="46" t="s">
        <v>68</v>
      </c>
      <c r="C40" s="38">
        <v>3766.6</v>
      </c>
      <c r="D40" s="47">
        <v>1</v>
      </c>
      <c r="E40" s="43">
        <f>July!E40+Aug!E40+Sep!E40</f>
        <v>2933.8999999999996</v>
      </c>
      <c r="F40" s="43">
        <f>July!F40+Aug!F40+Sep!F40</f>
        <v>3128.4758401400004</v>
      </c>
      <c r="G40" s="43">
        <f t="shared" si="38"/>
        <v>194.57584014000076</v>
      </c>
      <c r="H40" s="43">
        <f>July!H40+Aug!H40+Sep!H40</f>
        <v>0</v>
      </c>
      <c r="I40" s="43">
        <f>July!I40+Aug!I40+Sep!I40</f>
        <v>0</v>
      </c>
      <c r="J40" s="43">
        <f t="shared" si="39"/>
        <v>0</v>
      </c>
      <c r="K40" s="43">
        <f>July!K40+Aug!K40+Sep!K40</f>
        <v>13789.330000000002</v>
      </c>
      <c r="L40" s="43">
        <f>July!L40+Aug!L40+Sep!L40</f>
        <v>14720.168327585259</v>
      </c>
      <c r="M40" s="43">
        <f t="shared" si="40"/>
        <v>930.8383275852575</v>
      </c>
      <c r="N40" s="43">
        <f>July!N40+Aug!N40+Sep!N40</f>
        <v>0</v>
      </c>
      <c r="O40" s="43">
        <f>July!O40+Aug!O40+Sep!O40</f>
        <v>0</v>
      </c>
      <c r="P40" s="43">
        <f t="shared" si="41"/>
        <v>0</v>
      </c>
      <c r="Q40" s="43">
        <f>July!Q40+Aug!Q40+Sep!Q40</f>
        <v>0</v>
      </c>
      <c r="R40" s="43">
        <f>July!R40+Aug!R40+Sep!R40</f>
        <v>0</v>
      </c>
      <c r="S40" s="43">
        <f t="shared" si="42"/>
        <v>0</v>
      </c>
      <c r="T40" s="43">
        <f>July!T40+Aug!T40+Sep!T40</f>
        <v>0</v>
      </c>
      <c r="U40" s="43">
        <f>July!U40+Aug!U40+Sep!U40</f>
        <v>0</v>
      </c>
      <c r="V40" s="43">
        <f t="shared" si="43"/>
        <v>0</v>
      </c>
      <c r="W40" s="43">
        <f t="shared" si="44"/>
        <v>13789.330000000002</v>
      </c>
      <c r="X40" s="43">
        <f t="shared" si="44"/>
        <v>14720.168327585259</v>
      </c>
      <c r="Y40" s="43">
        <f t="shared" si="45"/>
        <v>930.8383275852575</v>
      </c>
    </row>
    <row r="41" spans="1:25" ht="45.75" x14ac:dyDescent="0.25">
      <c r="A41" s="38">
        <f t="shared" si="8"/>
        <v>37</v>
      </c>
      <c r="B41" s="46" t="s">
        <v>69</v>
      </c>
      <c r="C41" s="38">
        <v>309.66000000000003</v>
      </c>
      <c r="D41" s="42">
        <v>0.3987</v>
      </c>
      <c r="E41" s="43">
        <f>July!E41+Aug!E41+Sep!E41</f>
        <v>16.940000000000001</v>
      </c>
      <c r="F41" s="43">
        <f>July!F41+Aug!F41+Sep!F41</f>
        <v>37.506410856000002</v>
      </c>
      <c r="G41" s="43">
        <f t="shared" si="38"/>
        <v>20.566410856000001</v>
      </c>
      <c r="H41" s="43">
        <f>July!H41+Aug!H41+Sep!H41</f>
        <v>0</v>
      </c>
      <c r="I41" s="43">
        <f>July!I41+Aug!I41+Sep!I41</f>
        <v>0</v>
      </c>
      <c r="J41" s="43">
        <f t="shared" si="39"/>
        <v>0</v>
      </c>
      <c r="K41" s="43">
        <f>July!K41+Aug!K41+Sep!K41</f>
        <v>95.711000000000013</v>
      </c>
      <c r="L41" s="43">
        <f>July!L41+Aug!L41+Sep!L41</f>
        <v>145.40571232560001</v>
      </c>
      <c r="M41" s="43">
        <f t="shared" si="40"/>
        <v>49.694712325599994</v>
      </c>
      <c r="N41" s="43">
        <f>July!N41+Aug!N41+Sep!N41</f>
        <v>0</v>
      </c>
      <c r="O41" s="43">
        <f>July!O41+Aug!O41+Sep!O41</f>
        <v>0</v>
      </c>
      <c r="P41" s="43">
        <f t="shared" si="41"/>
        <v>0</v>
      </c>
      <c r="Q41" s="43">
        <f>July!Q41+Aug!Q41+Sep!Q41</f>
        <v>0</v>
      </c>
      <c r="R41" s="43">
        <f>July!R41+Aug!R41+Sep!R41</f>
        <v>0</v>
      </c>
      <c r="S41" s="43">
        <f t="shared" si="42"/>
        <v>0</v>
      </c>
      <c r="T41" s="43">
        <f>July!T41+Aug!T41+Sep!T41</f>
        <v>0</v>
      </c>
      <c r="U41" s="43">
        <f>July!U41+Aug!U41+Sep!U41</f>
        <v>0</v>
      </c>
      <c r="V41" s="43">
        <f t="shared" si="43"/>
        <v>0</v>
      </c>
      <c r="W41" s="43">
        <f t="shared" si="44"/>
        <v>95.711000000000013</v>
      </c>
      <c r="X41" s="43">
        <f t="shared" si="44"/>
        <v>145.40571232560001</v>
      </c>
      <c r="Y41" s="43">
        <f t="shared" si="45"/>
        <v>49.694712325599994</v>
      </c>
    </row>
    <row r="42" spans="1:25" ht="45.75" x14ac:dyDescent="0.25">
      <c r="A42" s="38">
        <f t="shared" si="8"/>
        <v>38</v>
      </c>
      <c r="B42" s="46" t="s">
        <v>70</v>
      </c>
      <c r="C42" s="38">
        <v>1466.43</v>
      </c>
      <c r="D42" s="42">
        <f>1426/C42</f>
        <v>0.97242964205587712</v>
      </c>
      <c r="E42" s="43">
        <f>July!E42+Aug!E42+Sep!E42</f>
        <v>992.42000000000007</v>
      </c>
      <c r="F42" s="43">
        <f>July!F42+Aug!F42+Sep!F42</f>
        <v>1060.438684</v>
      </c>
      <c r="G42" s="43">
        <f t="shared" si="38"/>
        <v>68.018683999999894</v>
      </c>
      <c r="H42" s="43">
        <f>July!H42+Aug!H42+Sep!H42</f>
        <v>0</v>
      </c>
      <c r="I42" s="43">
        <f>July!I42+Aug!I42+Sep!I42</f>
        <v>0</v>
      </c>
      <c r="J42" s="43">
        <f t="shared" si="39"/>
        <v>0</v>
      </c>
      <c r="K42" s="43">
        <f>July!K42+Aug!K42+Sep!K42</f>
        <v>4465.8899999999994</v>
      </c>
      <c r="L42" s="43">
        <f>July!L42+Aug!L42+Sep!L42</f>
        <v>4544.7969542565006</v>
      </c>
      <c r="M42" s="43">
        <f t="shared" si="40"/>
        <v>78.906954256501194</v>
      </c>
      <c r="N42" s="43">
        <f>July!N42+Aug!N42+Sep!N42</f>
        <v>0</v>
      </c>
      <c r="O42" s="43">
        <f>July!O42+Aug!O42+Sep!O42</f>
        <v>0</v>
      </c>
      <c r="P42" s="43">
        <f t="shared" si="41"/>
        <v>0</v>
      </c>
      <c r="Q42" s="43">
        <f>July!Q42+Aug!Q42+Sep!Q42</f>
        <v>0</v>
      </c>
      <c r="R42" s="43">
        <f>July!R42+Aug!R42+Sep!R42</f>
        <v>0</v>
      </c>
      <c r="S42" s="43">
        <f t="shared" si="42"/>
        <v>0</v>
      </c>
      <c r="T42" s="43">
        <f>July!T42+Aug!T42+Sep!T42</f>
        <v>0</v>
      </c>
      <c r="U42" s="43">
        <f>July!U42+Aug!U42+Sep!U42</f>
        <v>0</v>
      </c>
      <c r="V42" s="43">
        <f t="shared" si="43"/>
        <v>0</v>
      </c>
      <c r="W42" s="43">
        <f t="shared" si="44"/>
        <v>4465.8899999999994</v>
      </c>
      <c r="X42" s="43">
        <f t="shared" si="44"/>
        <v>4544.7969542565006</v>
      </c>
      <c r="Y42" s="43">
        <f t="shared" si="45"/>
        <v>78.906954256501194</v>
      </c>
    </row>
    <row r="43" spans="1:25" ht="45.75" x14ac:dyDescent="0.25">
      <c r="A43" s="38">
        <f t="shared" si="8"/>
        <v>39</v>
      </c>
      <c r="B43" s="46" t="s">
        <v>71</v>
      </c>
      <c r="C43" s="38">
        <v>39</v>
      </c>
      <c r="D43" s="47">
        <v>1</v>
      </c>
      <c r="E43" s="43">
        <f>July!E43+Aug!E43+Sep!E43</f>
        <v>12</v>
      </c>
      <c r="F43" s="43">
        <f>July!F43+Aug!F43+Sep!F43</f>
        <v>7.1055659999999978</v>
      </c>
      <c r="G43" s="43">
        <f t="shared" si="38"/>
        <v>-4.8944340000000022</v>
      </c>
      <c r="H43" s="43">
        <f>July!H43+Aug!H43+Sep!H43</f>
        <v>0</v>
      </c>
      <c r="I43" s="43">
        <f>July!I43+Aug!I43+Sep!I43</f>
        <v>0</v>
      </c>
      <c r="J43" s="43">
        <f t="shared" si="39"/>
        <v>0</v>
      </c>
      <c r="K43" s="43">
        <f>July!K43+Aug!K43+Sep!K43</f>
        <v>128.39999999999998</v>
      </c>
      <c r="L43" s="43">
        <f>July!L43+Aug!L43+Sep!L43</f>
        <v>75.229957000000013</v>
      </c>
      <c r="M43" s="43">
        <f t="shared" si="40"/>
        <v>-53.170042999999964</v>
      </c>
      <c r="N43" s="43">
        <f>July!N43+Aug!N43+Sep!N43</f>
        <v>0</v>
      </c>
      <c r="O43" s="43">
        <f>July!O43+Aug!O43+Sep!O43</f>
        <v>0</v>
      </c>
      <c r="P43" s="43">
        <f t="shared" si="41"/>
        <v>0</v>
      </c>
      <c r="Q43" s="43">
        <f>July!Q43+Aug!Q43+Sep!Q43</f>
        <v>0</v>
      </c>
      <c r="R43" s="43">
        <f>July!R43+Aug!R43+Sep!R43</f>
        <v>0</v>
      </c>
      <c r="S43" s="43">
        <f t="shared" si="42"/>
        <v>0</v>
      </c>
      <c r="T43" s="43">
        <f>July!T43+Aug!T43+Sep!T43</f>
        <v>0</v>
      </c>
      <c r="U43" s="43">
        <f>July!U43+Aug!U43+Sep!U43</f>
        <v>0</v>
      </c>
      <c r="V43" s="43">
        <f t="shared" si="43"/>
        <v>0</v>
      </c>
      <c r="W43" s="43">
        <f t="shared" si="44"/>
        <v>128.39999999999998</v>
      </c>
      <c r="X43" s="43">
        <f t="shared" si="44"/>
        <v>75.229957000000013</v>
      </c>
      <c r="Y43" s="43">
        <f t="shared" si="45"/>
        <v>-53.170042999999964</v>
      </c>
    </row>
    <row r="44" spans="1:25" ht="45.75" x14ac:dyDescent="0.25">
      <c r="A44" s="38">
        <f t="shared" si="8"/>
        <v>40</v>
      </c>
      <c r="B44" s="46" t="s">
        <v>72</v>
      </c>
      <c r="C44" s="38">
        <v>1250</v>
      </c>
      <c r="D44" s="47">
        <v>1</v>
      </c>
      <c r="E44" s="43">
        <f>July!E44+Aug!E44+Sep!E44</f>
        <v>561.54999999999995</v>
      </c>
      <c r="F44" s="43">
        <f>July!F44+Aug!F44+Sep!F44</f>
        <v>593.074298</v>
      </c>
      <c r="G44" s="43">
        <f t="shared" si="38"/>
        <v>31.524298000000044</v>
      </c>
      <c r="H44" s="43">
        <f>July!H44+Aug!H44+Sep!H44</f>
        <v>0</v>
      </c>
      <c r="I44" s="43">
        <f>July!I44+Aug!I44+Sep!I44</f>
        <v>0</v>
      </c>
      <c r="J44" s="43">
        <f t="shared" si="39"/>
        <v>0</v>
      </c>
      <c r="K44" s="43">
        <f>July!K44+Aug!K44+Sep!K44</f>
        <v>2526.9749999999999</v>
      </c>
      <c r="L44" s="43">
        <f>July!L44+Aug!L44+Sep!L44</f>
        <v>2637.1620789999997</v>
      </c>
      <c r="M44" s="43">
        <f t="shared" si="40"/>
        <v>110.18707899999981</v>
      </c>
      <c r="N44" s="43">
        <f>July!N44+Aug!N44+Sep!N44</f>
        <v>0</v>
      </c>
      <c r="O44" s="43">
        <f>July!O44+Aug!O44+Sep!O44</f>
        <v>0</v>
      </c>
      <c r="P44" s="43">
        <f t="shared" si="41"/>
        <v>0</v>
      </c>
      <c r="Q44" s="43">
        <f>July!Q44+Aug!Q44+Sep!Q44</f>
        <v>0</v>
      </c>
      <c r="R44" s="43">
        <f>July!R44+Aug!R44+Sep!R44</f>
        <v>0</v>
      </c>
      <c r="S44" s="43">
        <f t="shared" si="42"/>
        <v>0</v>
      </c>
      <c r="T44" s="43">
        <f>July!T44+Aug!T44+Sep!T44</f>
        <v>0</v>
      </c>
      <c r="U44" s="43">
        <f>July!U44+Aug!U44+Sep!U44</f>
        <v>0</v>
      </c>
      <c r="V44" s="43">
        <f t="shared" si="43"/>
        <v>0</v>
      </c>
      <c r="W44" s="43">
        <f t="shared" si="44"/>
        <v>2526.9749999999999</v>
      </c>
      <c r="X44" s="43">
        <f t="shared" si="44"/>
        <v>2637.1620789999997</v>
      </c>
      <c r="Y44" s="43">
        <f t="shared" si="45"/>
        <v>110.18707899999981</v>
      </c>
    </row>
    <row r="45" spans="1:25" ht="45.75" x14ac:dyDescent="0.25">
      <c r="A45" s="38">
        <f t="shared" si="8"/>
        <v>41</v>
      </c>
      <c r="B45" s="48" t="s">
        <v>73</v>
      </c>
      <c r="C45" s="40">
        <f>SUM(C40:C44)</f>
        <v>6831.69</v>
      </c>
      <c r="D45" s="44"/>
      <c r="E45" s="45">
        <f t="shared" ref="E45:S45" si="46">SUM(E40:E44)</f>
        <v>4516.8099999999995</v>
      </c>
      <c r="F45" s="45">
        <f t="shared" si="46"/>
        <v>4826.6007989959999</v>
      </c>
      <c r="G45" s="45">
        <f t="shared" si="46"/>
        <v>309.79079899600072</v>
      </c>
      <c r="H45" s="45">
        <f t="shared" si="46"/>
        <v>0</v>
      </c>
      <c r="I45" s="45">
        <f t="shared" si="46"/>
        <v>0</v>
      </c>
      <c r="J45" s="45">
        <f t="shared" si="46"/>
        <v>0</v>
      </c>
      <c r="K45" s="45">
        <f t="shared" si="46"/>
        <v>21006.306</v>
      </c>
      <c r="L45" s="45">
        <f t="shared" si="46"/>
        <v>22122.763030167356</v>
      </c>
      <c r="M45" s="45">
        <f t="shared" si="46"/>
        <v>1116.4570301673584</v>
      </c>
      <c r="N45" s="45">
        <f t="shared" si="46"/>
        <v>0</v>
      </c>
      <c r="O45" s="45">
        <f t="shared" si="46"/>
        <v>0</v>
      </c>
      <c r="P45" s="45">
        <f t="shared" si="46"/>
        <v>0</v>
      </c>
      <c r="Q45" s="45">
        <f t="shared" si="46"/>
        <v>0</v>
      </c>
      <c r="R45" s="45">
        <f t="shared" si="46"/>
        <v>0</v>
      </c>
      <c r="S45" s="45">
        <f t="shared" si="46"/>
        <v>0</v>
      </c>
      <c r="T45" s="45">
        <f>SUM(T40:T44)</f>
        <v>0</v>
      </c>
      <c r="U45" s="45">
        <f t="shared" ref="U45:X45" si="47">SUM(U40:U44)</f>
        <v>0</v>
      </c>
      <c r="V45" s="45">
        <f t="shared" si="47"/>
        <v>0</v>
      </c>
      <c r="W45" s="45">
        <f t="shared" si="47"/>
        <v>21006.306</v>
      </c>
      <c r="X45" s="45">
        <f t="shared" si="47"/>
        <v>22122.763030167356</v>
      </c>
      <c r="Y45" s="45">
        <f>SUM(Y40:Y44)</f>
        <v>1116.4570301673584</v>
      </c>
    </row>
    <row r="46" spans="1:25" ht="45.75" x14ac:dyDescent="0.25">
      <c r="A46" s="38">
        <f t="shared" si="8"/>
        <v>42</v>
      </c>
      <c r="B46" s="46" t="s">
        <v>74</v>
      </c>
      <c r="C46" s="38">
        <v>216</v>
      </c>
      <c r="D46" s="42">
        <v>0.40439999999999998</v>
      </c>
      <c r="E46" s="43">
        <f>July!E46+Aug!E46+Sep!E46</f>
        <v>28.159999999999997</v>
      </c>
      <c r="F46" s="43">
        <f>July!F46+Aug!F46+Sep!F46</f>
        <v>39.161530861999999</v>
      </c>
      <c r="G46" s="43">
        <f t="shared" ref="G46:G49" si="48">F46-E46</f>
        <v>11.001530862000003</v>
      </c>
      <c r="H46" s="43">
        <f>July!H46+Aug!H46+Sep!H46</f>
        <v>25.274999999999999</v>
      </c>
      <c r="I46" s="43">
        <f>July!I46+Aug!I46+Sep!I46</f>
        <v>42.192500347600003</v>
      </c>
      <c r="J46" s="43">
        <f t="shared" ref="J46:J49" si="49">I46-H46</f>
        <v>16.917500347600004</v>
      </c>
      <c r="K46" s="43">
        <f>July!K46+Aug!K46+Sep!K46</f>
        <v>69.836799999999997</v>
      </c>
      <c r="L46" s="43">
        <f>July!L46+Aug!L46+Sep!L46</f>
        <v>225.48924881599999</v>
      </c>
      <c r="M46" s="43">
        <f t="shared" ref="M46:M49" si="50">L46-K46</f>
        <v>155.652448816</v>
      </c>
      <c r="N46" s="43">
        <f>July!N46+Aug!N46+Sep!N46</f>
        <v>0</v>
      </c>
      <c r="O46" s="43">
        <f>July!O46+Aug!O46+Sep!O46</f>
        <v>0</v>
      </c>
      <c r="P46" s="43">
        <f t="shared" ref="P46:P49" si="51">O46-N46</f>
        <v>0</v>
      </c>
      <c r="Q46" s="43">
        <f>July!Q46+Aug!Q46+Sep!Q46</f>
        <v>0</v>
      </c>
      <c r="R46" s="43">
        <f>July!R46+Aug!R46+Sep!R46</f>
        <v>0</v>
      </c>
      <c r="S46" s="43">
        <f t="shared" ref="S46:S49" si="52">R46-Q46</f>
        <v>0</v>
      </c>
      <c r="T46" s="43">
        <f>July!T46+Aug!T46+Sep!T46</f>
        <v>0</v>
      </c>
      <c r="U46" s="43">
        <f>July!U46+Aug!U46+Sep!U46</f>
        <v>0</v>
      </c>
      <c r="V46" s="43">
        <f t="shared" ref="V46:V49" si="53">U46-T46</f>
        <v>0</v>
      </c>
      <c r="W46" s="43">
        <f t="shared" ref="W46:X49" si="54">T46+Q46+N46+K46+H46</f>
        <v>95.111799999999988</v>
      </c>
      <c r="X46" s="43">
        <f t="shared" si="54"/>
        <v>267.68174916359999</v>
      </c>
      <c r="Y46" s="43">
        <f t="shared" ref="Y46:Y49" si="55">X46-W46</f>
        <v>172.5699491636</v>
      </c>
    </row>
    <row r="47" spans="1:25" ht="91.5" x14ac:dyDescent="0.25">
      <c r="A47" s="38">
        <f t="shared" si="8"/>
        <v>43</v>
      </c>
      <c r="B47" s="46" t="s">
        <v>75</v>
      </c>
      <c r="C47" s="38">
        <v>1240</v>
      </c>
      <c r="D47" s="42">
        <v>7.5200000000000003E-2</v>
      </c>
      <c r="E47" s="43">
        <f>July!E47+Aug!E47+Sep!E47</f>
        <v>169.64999999999998</v>
      </c>
      <c r="F47" s="43">
        <f>July!F47+Aug!F47+Sep!F47</f>
        <v>181.640749</v>
      </c>
      <c r="G47" s="43">
        <f t="shared" si="48"/>
        <v>11.990749000000022</v>
      </c>
      <c r="H47" s="43">
        <f>July!H47+Aug!H47+Sep!H47</f>
        <v>273.32499999999999</v>
      </c>
      <c r="I47" s="43">
        <f>July!I47+Aug!I47+Sep!I47</f>
        <v>284.965442</v>
      </c>
      <c r="J47" s="43">
        <f t="shared" si="49"/>
        <v>11.640442000000007</v>
      </c>
      <c r="K47" s="43">
        <f>July!K47+Aug!K47+Sep!K47</f>
        <v>381.71249999999998</v>
      </c>
      <c r="L47" s="43">
        <f>July!L47+Aug!L47+Sep!L47</f>
        <v>412.183626</v>
      </c>
      <c r="M47" s="43">
        <f t="shared" si="50"/>
        <v>30.471126000000027</v>
      </c>
      <c r="N47" s="43">
        <f>July!N47+Aug!N47+Sep!N47</f>
        <v>0</v>
      </c>
      <c r="O47" s="43">
        <f>July!O47+Aug!O47+Sep!O47</f>
        <v>0</v>
      </c>
      <c r="P47" s="43">
        <f t="shared" si="51"/>
        <v>0</v>
      </c>
      <c r="Q47" s="43">
        <f>July!Q47+Aug!Q47+Sep!Q47</f>
        <v>0</v>
      </c>
      <c r="R47" s="43">
        <f>July!R47+Aug!R47+Sep!R47</f>
        <v>0</v>
      </c>
      <c r="S47" s="43">
        <f t="shared" si="52"/>
        <v>0</v>
      </c>
      <c r="T47" s="43">
        <f>July!T47+Aug!T47+Sep!T47</f>
        <v>0</v>
      </c>
      <c r="U47" s="43">
        <f>July!U47+Aug!U47+Sep!U47</f>
        <v>0</v>
      </c>
      <c r="V47" s="43">
        <f t="shared" si="53"/>
        <v>0</v>
      </c>
      <c r="W47" s="43">
        <f t="shared" si="54"/>
        <v>655.03749999999991</v>
      </c>
      <c r="X47" s="43">
        <f t="shared" si="54"/>
        <v>697.14906799999994</v>
      </c>
      <c r="Y47" s="43">
        <f t="shared" si="55"/>
        <v>42.111568000000034</v>
      </c>
    </row>
    <row r="48" spans="1:25" ht="45.75" x14ac:dyDescent="0.25">
      <c r="A48" s="38">
        <f t="shared" si="8"/>
        <v>44</v>
      </c>
      <c r="B48" s="46" t="s">
        <v>76</v>
      </c>
      <c r="C48" s="38">
        <v>1600</v>
      </c>
      <c r="D48" s="42">
        <v>0.36399999999999999</v>
      </c>
      <c r="E48" s="43">
        <f>July!E48+Aug!E48+Sep!E48</f>
        <v>1238.21</v>
      </c>
      <c r="F48" s="43">
        <f>July!F48+Aug!F48+Sep!F48</f>
        <v>650.19917280000004</v>
      </c>
      <c r="G48" s="43">
        <f t="shared" si="48"/>
        <v>-588.01082719999999</v>
      </c>
      <c r="H48" s="43">
        <f>July!H48+Aug!H48+Sep!H48</f>
        <v>1800.7750000000001</v>
      </c>
      <c r="I48" s="43">
        <f>July!I48+Aug!I48+Sep!I48</f>
        <v>1035.9799190255999</v>
      </c>
      <c r="J48" s="43">
        <f t="shared" si="49"/>
        <v>-764.79508097440021</v>
      </c>
      <c r="K48" s="43">
        <f>July!K48+Aug!K48+Sep!K48</f>
        <v>3887.9794000000002</v>
      </c>
      <c r="L48" s="43">
        <f>July!L48+Aug!L48+Sep!L48</f>
        <v>2041.6213585919998</v>
      </c>
      <c r="M48" s="43">
        <f t="shared" si="50"/>
        <v>-1846.3580414080004</v>
      </c>
      <c r="N48" s="43">
        <f>July!N48+Aug!N48+Sep!N48</f>
        <v>0</v>
      </c>
      <c r="O48" s="43">
        <f>July!O48+Aug!O48+Sep!O48</f>
        <v>0</v>
      </c>
      <c r="P48" s="43">
        <f t="shared" si="51"/>
        <v>0</v>
      </c>
      <c r="Q48" s="43">
        <f>July!Q48+Aug!Q48+Sep!Q48</f>
        <v>0</v>
      </c>
      <c r="R48" s="43">
        <f>July!R48+Aug!R48+Sep!R48</f>
        <v>0</v>
      </c>
      <c r="S48" s="43">
        <f t="shared" si="52"/>
        <v>0</v>
      </c>
      <c r="T48" s="43">
        <f>July!T48+Aug!T48+Sep!T48</f>
        <v>0</v>
      </c>
      <c r="U48" s="43">
        <f>July!U48+Aug!U48+Sep!U48</f>
        <v>0</v>
      </c>
      <c r="V48" s="43">
        <f t="shared" si="53"/>
        <v>0</v>
      </c>
      <c r="W48" s="43">
        <f t="shared" si="54"/>
        <v>5688.7543999999998</v>
      </c>
      <c r="X48" s="43">
        <f t="shared" si="54"/>
        <v>3077.6012776175994</v>
      </c>
      <c r="Y48" s="43">
        <f t="shared" si="55"/>
        <v>-2611.1531223824004</v>
      </c>
    </row>
    <row r="49" spans="1:27" ht="91.5" x14ac:dyDescent="0.25">
      <c r="A49" s="38">
        <f t="shared" si="8"/>
        <v>45</v>
      </c>
      <c r="B49" s="46" t="s">
        <v>98</v>
      </c>
      <c r="C49" s="38">
        <v>1040</v>
      </c>
      <c r="D49" s="42">
        <v>0.40439999999999998</v>
      </c>
      <c r="E49" s="43">
        <f>July!E49+Aug!E49+Sep!E49</f>
        <v>696.38</v>
      </c>
      <c r="F49" s="43">
        <f>July!F49+Aug!F49+Sep!F49</f>
        <v>473.12697139999995</v>
      </c>
      <c r="G49" s="43">
        <f t="shared" si="48"/>
        <v>-223.25302860000005</v>
      </c>
      <c r="H49" s="43">
        <f>July!H49+Aug!H49+Sep!H49</f>
        <v>775.99999999999989</v>
      </c>
      <c r="I49" s="43">
        <f>July!I49+Aug!I49+Sep!I49</f>
        <v>650.45669500000008</v>
      </c>
      <c r="J49" s="43">
        <f t="shared" si="49"/>
        <v>-125.5433049999998</v>
      </c>
      <c r="K49" s="43">
        <f>July!K49+Aug!K49+Sep!K49</f>
        <v>1922.0087999999996</v>
      </c>
      <c r="L49" s="43">
        <f>July!L49+Aug!L49+Sep!L49</f>
        <v>1320.54412</v>
      </c>
      <c r="M49" s="43">
        <f t="shared" si="50"/>
        <v>-601.46467999999959</v>
      </c>
      <c r="N49" s="43">
        <f>July!N49+Aug!N49+Sep!N49</f>
        <v>0</v>
      </c>
      <c r="O49" s="43">
        <f>July!O49+Aug!O49+Sep!O49</f>
        <v>0</v>
      </c>
      <c r="P49" s="43">
        <f t="shared" si="51"/>
        <v>0</v>
      </c>
      <c r="Q49" s="43">
        <f>July!Q49+Aug!Q49+Sep!Q49</f>
        <v>0</v>
      </c>
      <c r="R49" s="43">
        <f>July!R49+Aug!R49+Sep!R49</f>
        <v>0</v>
      </c>
      <c r="S49" s="43">
        <f t="shared" si="52"/>
        <v>0</v>
      </c>
      <c r="T49" s="43">
        <f>July!T49+Aug!T49+Sep!T49</f>
        <v>0</v>
      </c>
      <c r="U49" s="43">
        <f>July!U49+Aug!U49+Sep!U49</f>
        <v>0</v>
      </c>
      <c r="V49" s="43">
        <f t="shared" si="53"/>
        <v>0</v>
      </c>
      <c r="W49" s="43">
        <f t="shared" si="54"/>
        <v>2698.0087999999996</v>
      </c>
      <c r="X49" s="43">
        <f t="shared" si="54"/>
        <v>1971.0008150000001</v>
      </c>
      <c r="Y49" s="43">
        <f t="shared" si="55"/>
        <v>-727.00798499999951</v>
      </c>
    </row>
    <row r="50" spans="1:27" ht="45.75" x14ac:dyDescent="0.25">
      <c r="A50" s="38">
        <f t="shared" si="8"/>
        <v>46</v>
      </c>
      <c r="B50" s="48" t="s">
        <v>78</v>
      </c>
      <c r="C50" s="40">
        <f>SUM(C46:C49)</f>
        <v>4096</v>
      </c>
      <c r="D50" s="44"/>
      <c r="E50" s="45">
        <f t="shared" ref="E50:Y50" si="56">SUM(E46:E49)</f>
        <v>2132.4</v>
      </c>
      <c r="F50" s="45">
        <f t="shared" si="56"/>
        <v>1344.128424062</v>
      </c>
      <c r="G50" s="45">
        <f t="shared" si="56"/>
        <v>-788.27157593800007</v>
      </c>
      <c r="H50" s="45">
        <f t="shared" si="56"/>
        <v>2875.375</v>
      </c>
      <c r="I50" s="45">
        <f t="shared" si="56"/>
        <v>2013.5945563732</v>
      </c>
      <c r="J50" s="45">
        <f t="shared" si="56"/>
        <v>-861.78044362679998</v>
      </c>
      <c r="K50" s="45">
        <f t="shared" si="56"/>
        <v>6261.5374999999995</v>
      </c>
      <c r="L50" s="45">
        <f t="shared" si="56"/>
        <v>3999.8383534079999</v>
      </c>
      <c r="M50" s="45">
        <f t="shared" si="56"/>
        <v>-2261.699146592</v>
      </c>
      <c r="N50" s="45">
        <f t="shared" si="56"/>
        <v>0</v>
      </c>
      <c r="O50" s="45">
        <f t="shared" si="56"/>
        <v>0</v>
      </c>
      <c r="P50" s="45">
        <f t="shared" si="56"/>
        <v>0</v>
      </c>
      <c r="Q50" s="45">
        <f t="shared" si="56"/>
        <v>0</v>
      </c>
      <c r="R50" s="45">
        <f t="shared" si="56"/>
        <v>0</v>
      </c>
      <c r="S50" s="45">
        <f t="shared" si="56"/>
        <v>0</v>
      </c>
      <c r="T50" s="45">
        <f t="shared" si="56"/>
        <v>0</v>
      </c>
      <c r="U50" s="45">
        <f t="shared" si="56"/>
        <v>0</v>
      </c>
      <c r="V50" s="45">
        <f t="shared" si="56"/>
        <v>0</v>
      </c>
      <c r="W50" s="45">
        <f t="shared" si="56"/>
        <v>9136.9124999999985</v>
      </c>
      <c r="X50" s="45">
        <f t="shared" si="56"/>
        <v>6013.4329097811997</v>
      </c>
      <c r="Y50" s="45">
        <f t="shared" si="56"/>
        <v>-3123.4795902187998</v>
      </c>
    </row>
    <row r="51" spans="1:27" ht="45.75" x14ac:dyDescent="0.25">
      <c r="A51" s="38">
        <f t="shared" si="8"/>
        <v>47</v>
      </c>
      <c r="B51" s="41" t="s">
        <v>79</v>
      </c>
      <c r="E51" s="43">
        <f>July!E51+Aug!E51+Sep!E51</f>
        <v>0</v>
      </c>
      <c r="F51" s="43">
        <f>July!F51+Aug!F51+Sep!F51</f>
        <v>0</v>
      </c>
      <c r="G51" s="43">
        <f t="shared" ref="G51:G56" si="57">F51-E51</f>
        <v>0</v>
      </c>
      <c r="H51" s="43">
        <f>July!H51+Aug!H51+Sep!H51</f>
        <v>0</v>
      </c>
      <c r="I51" s="43">
        <f>July!I51+Aug!I51+Sep!I51</f>
        <v>1.5738050000000001</v>
      </c>
      <c r="J51" s="43">
        <f t="shared" ref="J51:J56" si="58">I51-H51</f>
        <v>1.5738050000000001</v>
      </c>
      <c r="K51" s="43">
        <f>July!K51+Aug!K51+Sep!K51</f>
        <v>0</v>
      </c>
      <c r="L51" s="43">
        <f>July!L51+Aug!L51+Sep!L51</f>
        <v>0.90166999999999997</v>
      </c>
      <c r="M51" s="43">
        <f t="shared" ref="M51:M56" si="59">L51-K51</f>
        <v>0.90166999999999997</v>
      </c>
      <c r="N51" s="43">
        <f>July!N51+Aug!N51+Sep!N51</f>
        <v>0</v>
      </c>
      <c r="O51" s="43">
        <f>July!O51+Aug!O51+Sep!O51</f>
        <v>0</v>
      </c>
      <c r="P51" s="43">
        <f t="shared" ref="P51:P56" si="60">O51-N51</f>
        <v>0</v>
      </c>
      <c r="Q51" s="43">
        <f>July!Q51+Aug!Q51+Sep!Q51</f>
        <v>0</v>
      </c>
      <c r="R51" s="43">
        <f>July!R51+Aug!R51+Sep!R51</f>
        <v>0</v>
      </c>
      <c r="S51" s="43">
        <f t="shared" ref="S51:S56" si="61">R51-Q51</f>
        <v>0</v>
      </c>
      <c r="T51" s="43">
        <f>July!T51+Aug!T51+Sep!T51</f>
        <v>0</v>
      </c>
      <c r="U51" s="43">
        <f>July!U51+Aug!U51+Sep!U51</f>
        <v>0</v>
      </c>
      <c r="V51" s="43">
        <f t="shared" ref="V51:V56" si="62">U51-T51</f>
        <v>0</v>
      </c>
      <c r="W51" s="43">
        <f t="shared" ref="W51:X56" si="63">T51+Q51+N51+K51+H51</f>
        <v>0</v>
      </c>
      <c r="X51" s="43">
        <f t="shared" si="63"/>
        <v>2.4754750000000003</v>
      </c>
      <c r="Y51" s="43">
        <f t="shared" ref="Y51:Y56" si="64">X51-W51</f>
        <v>2.4754750000000003</v>
      </c>
    </row>
    <row r="52" spans="1:27" ht="45.75" x14ac:dyDescent="0.25">
      <c r="A52" s="38">
        <f t="shared" si="8"/>
        <v>48</v>
      </c>
      <c r="B52" s="41" t="s">
        <v>80</v>
      </c>
      <c r="E52" s="43">
        <f>July!E52+Aug!E52+Sep!E52</f>
        <v>0</v>
      </c>
      <c r="F52" s="43">
        <f>July!F52+Aug!F52+Sep!F52</f>
        <v>8.2928557599083987</v>
      </c>
      <c r="G52" s="43">
        <f t="shared" si="57"/>
        <v>8.2928557599083987</v>
      </c>
      <c r="H52" s="43">
        <f>July!H52+Aug!H52+Sep!H52</f>
        <v>0</v>
      </c>
      <c r="I52" s="43">
        <f>July!I52+Aug!I52+Sep!I52</f>
        <v>0</v>
      </c>
      <c r="J52" s="43">
        <f t="shared" si="58"/>
        <v>0</v>
      </c>
      <c r="K52" s="43">
        <f>July!K52+Aug!K52+Sep!K52</f>
        <v>0</v>
      </c>
      <c r="L52" s="43">
        <f>July!L52+Aug!L52+Sep!L52</f>
        <v>200.38993390799996</v>
      </c>
      <c r="M52" s="43">
        <f t="shared" si="59"/>
        <v>200.38993390799996</v>
      </c>
      <c r="N52" s="43">
        <f>July!N52+Aug!N52+Sep!N52</f>
        <v>0</v>
      </c>
      <c r="O52" s="43">
        <f>July!O52+Aug!O52+Sep!O52</f>
        <v>0</v>
      </c>
      <c r="P52" s="43">
        <f t="shared" si="60"/>
        <v>0</v>
      </c>
      <c r="Q52" s="43">
        <f>July!Q52+Aug!Q52+Sep!Q52</f>
        <v>0</v>
      </c>
      <c r="R52" s="43">
        <f>July!R52+Aug!R52+Sep!R52</f>
        <v>0</v>
      </c>
      <c r="S52" s="43">
        <f t="shared" si="61"/>
        <v>0</v>
      </c>
      <c r="T52" s="43">
        <f>July!T52+Aug!T52+Sep!T52</f>
        <v>0</v>
      </c>
      <c r="U52" s="43">
        <f>July!U52+Aug!U52+Sep!U52</f>
        <v>0</v>
      </c>
      <c r="V52" s="43">
        <f t="shared" si="62"/>
        <v>0</v>
      </c>
      <c r="W52" s="43">
        <f t="shared" si="63"/>
        <v>0</v>
      </c>
      <c r="X52" s="43">
        <f t="shared" si="63"/>
        <v>200.38993390799996</v>
      </c>
      <c r="Y52" s="43">
        <f t="shared" si="64"/>
        <v>200.38993390799996</v>
      </c>
    </row>
    <row r="53" spans="1:27" ht="45.75" x14ac:dyDescent="0.25">
      <c r="A53" s="38">
        <f t="shared" si="8"/>
        <v>49</v>
      </c>
      <c r="B53" s="41" t="s">
        <v>81</v>
      </c>
      <c r="E53" s="43">
        <f>July!E53+Aug!E53+Sep!E53</f>
        <v>0</v>
      </c>
      <c r="F53" s="43">
        <f>July!F53+Aug!F53+Sep!F53</f>
        <v>589.48423619439995</v>
      </c>
      <c r="G53" s="43">
        <f t="shared" si="57"/>
        <v>589.48423619439995</v>
      </c>
      <c r="H53" s="43">
        <f>July!H53+Aug!H53+Sep!H53</f>
        <v>0</v>
      </c>
      <c r="I53" s="43">
        <f>July!I53+Aug!I53+Sep!I53</f>
        <v>26.868577426799998</v>
      </c>
      <c r="J53" s="43">
        <f t="shared" si="58"/>
        <v>26.868577426799998</v>
      </c>
      <c r="K53" s="43">
        <f>July!K53+Aug!K53+Sep!K53</f>
        <v>0</v>
      </c>
      <c r="L53" s="43">
        <f>July!L53+Aug!L53+Sep!L53</f>
        <v>3808.8984298200003</v>
      </c>
      <c r="M53" s="43">
        <f t="shared" si="59"/>
        <v>3808.8984298200003</v>
      </c>
      <c r="N53" s="43">
        <f>July!N53+Aug!N53+Sep!N53</f>
        <v>0</v>
      </c>
      <c r="O53" s="43">
        <f>July!O53+Aug!O53+Sep!O53</f>
        <v>0</v>
      </c>
      <c r="P53" s="43">
        <f t="shared" si="60"/>
        <v>0</v>
      </c>
      <c r="Q53" s="43">
        <f>July!Q53+Aug!Q53+Sep!Q53</f>
        <v>0</v>
      </c>
      <c r="R53" s="43">
        <f>July!R53+Aug!R53+Sep!R53</f>
        <v>0</v>
      </c>
      <c r="S53" s="43">
        <f t="shared" si="61"/>
        <v>0</v>
      </c>
      <c r="T53" s="43">
        <f>July!T53+Aug!T53+Sep!T53</f>
        <v>0</v>
      </c>
      <c r="U53" s="43">
        <f>July!U53+Aug!U53+Sep!U53</f>
        <v>0</v>
      </c>
      <c r="V53" s="43">
        <f t="shared" si="62"/>
        <v>0</v>
      </c>
      <c r="W53" s="43">
        <f t="shared" si="63"/>
        <v>0</v>
      </c>
      <c r="X53" s="43">
        <f t="shared" si="63"/>
        <v>3835.7670072468004</v>
      </c>
      <c r="Y53" s="43">
        <f t="shared" si="64"/>
        <v>3835.7670072468004</v>
      </c>
    </row>
    <row r="54" spans="1:27" ht="45.75" x14ac:dyDescent="0.25">
      <c r="A54" s="38">
        <f t="shared" si="8"/>
        <v>50</v>
      </c>
      <c r="B54" s="41" t="s">
        <v>82</v>
      </c>
      <c r="E54" s="43">
        <f>July!E54+Aug!E54+Sep!E54</f>
        <v>0</v>
      </c>
      <c r="F54" s="43">
        <f>July!F54+Aug!F54+Sep!F54</f>
        <v>-317.35663999999997</v>
      </c>
      <c r="G54" s="43">
        <f t="shared" si="57"/>
        <v>-317.35663999999997</v>
      </c>
      <c r="H54" s="43">
        <f>July!H54+Aug!H54+Sep!H54</f>
        <v>0</v>
      </c>
      <c r="I54" s="43">
        <f>July!I54+Aug!I54+Sep!I54</f>
        <v>0</v>
      </c>
      <c r="J54" s="43">
        <f t="shared" si="58"/>
        <v>0</v>
      </c>
      <c r="K54" s="43">
        <f>July!K54+Aug!K54+Sep!K54</f>
        <v>0</v>
      </c>
      <c r="L54" s="43">
        <f>July!L54+Aug!L54+Sep!L54</f>
        <v>-1293.742583</v>
      </c>
      <c r="M54" s="43">
        <f t="shared" si="59"/>
        <v>-1293.742583</v>
      </c>
      <c r="N54" s="43">
        <f>July!N54+Aug!N54+Sep!N54</f>
        <v>0</v>
      </c>
      <c r="O54" s="43">
        <f>July!O54+Aug!O54+Sep!O54</f>
        <v>0</v>
      </c>
      <c r="P54" s="43">
        <f t="shared" si="60"/>
        <v>0</v>
      </c>
      <c r="Q54" s="43">
        <f>July!Q54+Aug!Q54+Sep!Q54</f>
        <v>0</v>
      </c>
      <c r="R54" s="43">
        <f>July!R54+Aug!R54+Sep!R54</f>
        <v>0</v>
      </c>
      <c r="S54" s="43">
        <f t="shared" si="61"/>
        <v>0</v>
      </c>
      <c r="T54" s="43">
        <f>July!T54+Aug!T54+Sep!T54</f>
        <v>0</v>
      </c>
      <c r="U54" s="43">
        <f>July!U54+Aug!U54+Sep!U54</f>
        <v>0</v>
      </c>
      <c r="V54" s="43">
        <f t="shared" si="62"/>
        <v>0</v>
      </c>
      <c r="W54" s="43">
        <f t="shared" si="63"/>
        <v>0</v>
      </c>
      <c r="X54" s="43">
        <f t="shared" si="63"/>
        <v>-1293.742583</v>
      </c>
      <c r="Y54" s="43">
        <f t="shared" si="64"/>
        <v>-1293.742583</v>
      </c>
    </row>
    <row r="55" spans="1:27" ht="45.75" x14ac:dyDescent="0.25">
      <c r="A55" s="38">
        <f t="shared" si="8"/>
        <v>51</v>
      </c>
      <c r="B55" s="41" t="s">
        <v>83</v>
      </c>
      <c r="E55" s="43">
        <f>July!E55+Aug!E55+Sep!E55</f>
        <v>1421.6999999999998</v>
      </c>
      <c r="F55" s="43">
        <f>July!F55+Aug!F55+Sep!F55</f>
        <v>2245.5655102567944</v>
      </c>
      <c r="G55" s="43">
        <f t="shared" si="57"/>
        <v>823.86551025679455</v>
      </c>
      <c r="H55" s="43">
        <f>July!H55+Aug!H55+Sep!H55</f>
        <v>0</v>
      </c>
      <c r="I55" s="43">
        <f>July!I55+Aug!I55+Sep!I55</f>
        <v>0</v>
      </c>
      <c r="J55" s="43">
        <f t="shared" si="58"/>
        <v>0</v>
      </c>
      <c r="K55" s="43">
        <f>July!K55+Aug!K55+Sep!K55</f>
        <v>6255.48</v>
      </c>
      <c r="L55" s="43">
        <f>July!L55+Aug!L55+Sep!L55</f>
        <v>10436.452444197228</v>
      </c>
      <c r="M55" s="43">
        <f t="shared" si="59"/>
        <v>4180.9724441972285</v>
      </c>
      <c r="N55" s="43">
        <f>July!N55+Aug!N55+Sep!N55</f>
        <v>0</v>
      </c>
      <c r="O55" s="43">
        <f>July!O55+Aug!O55+Sep!O55</f>
        <v>0</v>
      </c>
      <c r="P55" s="43">
        <f t="shared" si="60"/>
        <v>0</v>
      </c>
      <c r="Q55" s="43">
        <f>July!Q55+Aug!Q55+Sep!Q55</f>
        <v>0</v>
      </c>
      <c r="R55" s="43">
        <f>July!R55+Aug!R55+Sep!R55</f>
        <v>0</v>
      </c>
      <c r="S55" s="43">
        <f t="shared" si="61"/>
        <v>0</v>
      </c>
      <c r="T55" s="43">
        <f>July!T55+Aug!T55+Sep!T55</f>
        <v>0</v>
      </c>
      <c r="U55" s="43">
        <f>July!U55+Aug!U55+Sep!U55</f>
        <v>0</v>
      </c>
      <c r="V55" s="43">
        <f t="shared" si="62"/>
        <v>0</v>
      </c>
      <c r="W55" s="43">
        <f t="shared" si="63"/>
        <v>6255.48</v>
      </c>
      <c r="X55" s="43">
        <f t="shared" si="63"/>
        <v>10436.452444197228</v>
      </c>
      <c r="Y55" s="43">
        <f t="shared" si="64"/>
        <v>4180.9724441972285</v>
      </c>
    </row>
    <row r="56" spans="1:27" ht="45.75" x14ac:dyDescent="0.25">
      <c r="A56" s="38">
        <f t="shared" si="8"/>
        <v>52</v>
      </c>
      <c r="B56" s="41" t="s">
        <v>84</v>
      </c>
      <c r="E56" s="43">
        <f>July!E56+Aug!E56+Sep!E56</f>
        <v>808.12</v>
      </c>
      <c r="F56" s="43">
        <f>July!F56+Aug!F56+Sep!F56</f>
        <v>820.38929335002751</v>
      </c>
      <c r="G56" s="43">
        <f t="shared" si="57"/>
        <v>12.26929335002751</v>
      </c>
      <c r="H56" s="43">
        <f>July!H56+Aug!H56+Sep!H56</f>
        <v>0</v>
      </c>
      <c r="I56" s="43">
        <f>July!I56+Aug!I56+Sep!I56</f>
        <v>0</v>
      </c>
      <c r="J56" s="43">
        <f t="shared" si="58"/>
        <v>0</v>
      </c>
      <c r="K56" s="43">
        <f>July!K56+Aug!K56+Sep!K56</f>
        <v>3555.7280000000005</v>
      </c>
      <c r="L56" s="43">
        <f>July!L56+Aug!L56+Sep!L56</f>
        <v>3813.6123001592555</v>
      </c>
      <c r="M56" s="43">
        <f t="shared" si="59"/>
        <v>257.88430015925496</v>
      </c>
      <c r="N56" s="43">
        <f>July!N56+Aug!N56+Sep!N56</f>
        <v>0</v>
      </c>
      <c r="O56" s="43">
        <f>July!O56+Aug!O56+Sep!O56</f>
        <v>0</v>
      </c>
      <c r="P56" s="43">
        <f t="shared" si="60"/>
        <v>0</v>
      </c>
      <c r="Q56" s="43">
        <f>July!Q56+Aug!Q56+Sep!Q56</f>
        <v>0</v>
      </c>
      <c r="R56" s="43">
        <f>July!R56+Aug!R56+Sep!R56</f>
        <v>0</v>
      </c>
      <c r="S56" s="43">
        <f t="shared" si="61"/>
        <v>0</v>
      </c>
      <c r="T56" s="43">
        <f>July!T56+Aug!T56+Sep!T56</f>
        <v>0</v>
      </c>
      <c r="U56" s="43">
        <f>July!U56+Aug!U56+Sep!U56</f>
        <v>0</v>
      </c>
      <c r="V56" s="43">
        <f t="shared" si="62"/>
        <v>0</v>
      </c>
      <c r="W56" s="43">
        <f t="shared" si="63"/>
        <v>3555.7280000000005</v>
      </c>
      <c r="X56" s="43">
        <f t="shared" si="63"/>
        <v>3813.6123001592555</v>
      </c>
      <c r="Y56" s="43">
        <f t="shared" si="64"/>
        <v>257.88430015925496</v>
      </c>
    </row>
    <row r="57" spans="1:27" ht="60" x14ac:dyDescent="0.25">
      <c r="A57" s="38">
        <f t="shared" si="8"/>
        <v>53</v>
      </c>
      <c r="B57" s="48" t="s">
        <v>85</v>
      </c>
      <c r="C57" s="49">
        <f t="shared" ref="C57" si="65">SUM(C50:C54)+C45+C39+C38+C22-C55-C56</f>
        <v>31425.29</v>
      </c>
      <c r="D57" s="50"/>
      <c r="E57" s="51">
        <f t="shared" ref="E57:Y57" si="66">SUM(E50:E54)+E45+E39+E38+E22-E55-E56</f>
        <v>6974.24</v>
      </c>
      <c r="F57" s="49">
        <f t="shared" si="66"/>
        <v>7015.6614766330867</v>
      </c>
      <c r="G57" s="16">
        <f t="shared" si="66"/>
        <v>41.421476633087082</v>
      </c>
      <c r="H57" s="16">
        <f t="shared" si="66"/>
        <v>6915.1</v>
      </c>
      <c r="I57" s="16">
        <f t="shared" si="66"/>
        <v>6261.0746664594453</v>
      </c>
      <c r="J57" s="16">
        <f t="shared" si="66"/>
        <v>-654.02533354055413</v>
      </c>
      <c r="K57" s="16">
        <f t="shared" si="66"/>
        <v>23941.9666</v>
      </c>
      <c r="L57" s="16">
        <f t="shared" si="66"/>
        <v>26314.344074494471</v>
      </c>
      <c r="M57" s="16">
        <f t="shared" si="66"/>
        <v>2372.3774744944758</v>
      </c>
      <c r="N57" s="16">
        <f t="shared" si="66"/>
        <v>0</v>
      </c>
      <c r="O57" s="16">
        <f t="shared" si="66"/>
        <v>0</v>
      </c>
      <c r="P57" s="16">
        <f t="shared" si="66"/>
        <v>0</v>
      </c>
      <c r="Q57" s="16">
        <f t="shared" si="66"/>
        <v>0</v>
      </c>
      <c r="R57" s="16">
        <f t="shared" si="66"/>
        <v>0</v>
      </c>
      <c r="S57" s="16">
        <f t="shared" si="66"/>
        <v>0</v>
      </c>
      <c r="T57" s="16">
        <f t="shared" si="66"/>
        <v>0</v>
      </c>
      <c r="U57" s="16">
        <f t="shared" si="66"/>
        <v>0</v>
      </c>
      <c r="V57" s="16">
        <f t="shared" si="66"/>
        <v>0</v>
      </c>
      <c r="W57" s="16">
        <f t="shared" si="66"/>
        <v>30857.066599999995</v>
      </c>
      <c r="X57" s="16">
        <f t="shared" si="66"/>
        <v>32575.418740953923</v>
      </c>
      <c r="Y57" s="16">
        <f t="shared" si="66"/>
        <v>1718.3521409539217</v>
      </c>
    </row>
    <row r="58" spans="1:27" ht="45.75" x14ac:dyDescent="0.25">
      <c r="A58" s="38">
        <f t="shared" si="8"/>
        <v>54</v>
      </c>
      <c r="B58" s="41" t="s">
        <v>86</v>
      </c>
      <c r="E58" s="43">
        <f>July!E58+Aug!E58+Sep!E58</f>
        <v>0</v>
      </c>
      <c r="F58" s="43">
        <f>July!F58+Aug!F58+Sep!F58</f>
        <v>0</v>
      </c>
      <c r="G58" s="43">
        <f t="shared" ref="G58:G61" si="67">F58-E58</f>
        <v>0</v>
      </c>
      <c r="H58" s="43">
        <f>July!H58+Aug!H58+Sep!H58</f>
        <v>3015.7499999999995</v>
      </c>
      <c r="I58" s="43">
        <f>July!I58+Aug!I58+Sep!I58</f>
        <v>2725.869886</v>
      </c>
      <c r="J58" s="43">
        <f t="shared" ref="J58:J61" si="68">I58-H58</f>
        <v>-289.88011399999959</v>
      </c>
      <c r="K58" s="43">
        <f>July!K58+Aug!K58+Sep!K58</f>
        <v>0</v>
      </c>
      <c r="L58" s="43">
        <f>July!L58+Aug!L58+Sep!L58</f>
        <v>0</v>
      </c>
      <c r="M58" s="43">
        <f t="shared" ref="M58:M61" si="69">L58-K58</f>
        <v>0</v>
      </c>
      <c r="N58" s="43">
        <f>July!N58+Aug!N58+Sep!N58</f>
        <v>0</v>
      </c>
      <c r="O58" s="43">
        <f>July!O58+Aug!O58+Sep!O58</f>
        <v>0</v>
      </c>
      <c r="P58" s="43">
        <f t="shared" ref="P58:P61" si="70">O58-N58</f>
        <v>0</v>
      </c>
      <c r="Q58" s="43">
        <f>July!Q58+Aug!Q58+Sep!Q58</f>
        <v>0</v>
      </c>
      <c r="R58" s="43">
        <f>July!R58+Aug!R58+Sep!R58</f>
        <v>0</v>
      </c>
      <c r="S58" s="43">
        <f t="shared" ref="S58:S61" si="71">R58-Q58</f>
        <v>0</v>
      </c>
      <c r="T58" s="43">
        <f>July!T58+Aug!T58+Sep!T58</f>
        <v>0</v>
      </c>
      <c r="U58" s="43">
        <f>July!U58+Aug!U58+Sep!U58</f>
        <v>0</v>
      </c>
      <c r="V58" s="43">
        <f t="shared" ref="V58:V61" si="72">U58-T58</f>
        <v>0</v>
      </c>
      <c r="W58" s="43">
        <f t="shared" ref="W58:X61" si="73">T58+Q58+N58+K58+H58</f>
        <v>3015.7499999999995</v>
      </c>
      <c r="X58" s="43">
        <f t="shared" si="73"/>
        <v>2725.869886</v>
      </c>
      <c r="Y58" s="43">
        <f t="shared" ref="Y58:Y61" si="74">X58-W58</f>
        <v>-289.88011399999959</v>
      </c>
    </row>
    <row r="59" spans="1:27" ht="45.75" x14ac:dyDescent="0.25">
      <c r="A59" s="38">
        <f t="shared" si="8"/>
        <v>55</v>
      </c>
      <c r="B59" s="41" t="s">
        <v>87</v>
      </c>
      <c r="E59" s="43">
        <f>July!E59+Aug!E59+Sep!E59</f>
        <v>0</v>
      </c>
      <c r="F59" s="43">
        <f>July!F59+Aug!F59+Sep!F59</f>
        <v>0</v>
      </c>
      <c r="G59" s="43">
        <f t="shared" si="67"/>
        <v>0</v>
      </c>
      <c r="H59" s="43">
        <f>July!H59+Aug!H59+Sep!H59</f>
        <v>116.675</v>
      </c>
      <c r="I59" s="43">
        <f>July!I59+Aug!I59+Sep!I59</f>
        <v>135.344382</v>
      </c>
      <c r="J59" s="43">
        <f t="shared" si="68"/>
        <v>18.669381999999999</v>
      </c>
      <c r="K59" s="43">
        <f>July!K59+Aug!K59+Sep!K59</f>
        <v>0</v>
      </c>
      <c r="L59" s="43">
        <f>July!L59+Aug!L59+Sep!L59</f>
        <v>0</v>
      </c>
      <c r="M59" s="43">
        <f t="shared" si="69"/>
        <v>0</v>
      </c>
      <c r="N59" s="43">
        <f>July!N59+Aug!N59+Sep!N59</f>
        <v>0</v>
      </c>
      <c r="O59" s="43">
        <f>July!O59+Aug!O59+Sep!O59</f>
        <v>0</v>
      </c>
      <c r="P59" s="43">
        <f t="shared" si="70"/>
        <v>0</v>
      </c>
      <c r="Q59" s="43">
        <f>July!Q59+Aug!Q59+Sep!Q59</f>
        <v>0</v>
      </c>
      <c r="R59" s="43">
        <f>July!R59+Aug!R59+Sep!R59</f>
        <v>0</v>
      </c>
      <c r="S59" s="43">
        <f t="shared" si="71"/>
        <v>0</v>
      </c>
      <c r="T59" s="43">
        <f>July!T59+Aug!T59+Sep!T59</f>
        <v>0</v>
      </c>
      <c r="U59" s="43">
        <f>July!U59+Aug!U59+Sep!U59</f>
        <v>0</v>
      </c>
      <c r="V59" s="43">
        <f t="shared" si="72"/>
        <v>0</v>
      </c>
      <c r="W59" s="43">
        <f t="shared" si="73"/>
        <v>116.675</v>
      </c>
      <c r="X59" s="43">
        <f t="shared" si="73"/>
        <v>135.344382</v>
      </c>
      <c r="Y59" s="43">
        <f t="shared" si="74"/>
        <v>18.669381999999999</v>
      </c>
    </row>
    <row r="60" spans="1:27" ht="45.75" x14ac:dyDescent="0.25">
      <c r="A60" s="38">
        <f t="shared" si="8"/>
        <v>56</v>
      </c>
      <c r="B60" s="41" t="s">
        <v>88</v>
      </c>
      <c r="E60" s="43">
        <f>July!E60+Aug!E60+Sep!E60</f>
        <v>0</v>
      </c>
      <c r="F60" s="43">
        <f>July!F60+Aug!F60+Sep!F60</f>
        <v>0</v>
      </c>
      <c r="G60" s="43">
        <f t="shared" si="67"/>
        <v>0</v>
      </c>
      <c r="H60" s="43">
        <f>July!H60+Aug!H60+Sep!H60</f>
        <v>820.42500000000007</v>
      </c>
      <c r="I60" s="43">
        <f>July!I60+Aug!I60+Sep!I60</f>
        <v>542.54740554320006</v>
      </c>
      <c r="J60" s="43">
        <f t="shared" si="68"/>
        <v>-277.87759445680001</v>
      </c>
      <c r="K60" s="43">
        <f>July!K60+Aug!K60+Sep!K60</f>
        <v>0</v>
      </c>
      <c r="L60" s="43">
        <f>July!L60+Aug!L60+Sep!L60</f>
        <v>0</v>
      </c>
      <c r="M60" s="43">
        <f t="shared" si="69"/>
        <v>0</v>
      </c>
      <c r="N60" s="43">
        <f>July!N60+Aug!N60+Sep!N60</f>
        <v>0</v>
      </c>
      <c r="O60" s="43">
        <f>July!O60+Aug!O60+Sep!O60</f>
        <v>0</v>
      </c>
      <c r="P60" s="43">
        <f t="shared" si="70"/>
        <v>0</v>
      </c>
      <c r="Q60" s="43">
        <f>July!Q60+Aug!Q60+Sep!Q60</f>
        <v>0</v>
      </c>
      <c r="R60" s="43">
        <f>July!R60+Aug!R60+Sep!R60</f>
        <v>0</v>
      </c>
      <c r="S60" s="43">
        <f t="shared" si="71"/>
        <v>0</v>
      </c>
      <c r="T60" s="43">
        <f>July!T60+Aug!T60+Sep!T60</f>
        <v>0</v>
      </c>
      <c r="U60" s="43">
        <f>July!U60+Aug!U60+Sep!U60</f>
        <v>0</v>
      </c>
      <c r="V60" s="43">
        <f t="shared" si="72"/>
        <v>0</v>
      </c>
      <c r="W60" s="43">
        <f t="shared" si="73"/>
        <v>820.42500000000007</v>
      </c>
      <c r="X60" s="43">
        <f t="shared" si="73"/>
        <v>542.54740554320006</v>
      </c>
      <c r="Y60" s="43">
        <f t="shared" si="74"/>
        <v>-277.87759445680001</v>
      </c>
    </row>
    <row r="61" spans="1:27" ht="45.75" x14ac:dyDescent="0.25">
      <c r="A61" s="38">
        <f t="shared" si="8"/>
        <v>57</v>
      </c>
      <c r="B61" s="41" t="s">
        <v>89</v>
      </c>
      <c r="E61" s="43">
        <f>July!E61+Aug!E61+Sep!E61</f>
        <v>0</v>
      </c>
      <c r="F61" s="43">
        <f>July!F61+Aug!F61+Sep!F61</f>
        <v>0</v>
      </c>
      <c r="G61" s="43">
        <f t="shared" si="67"/>
        <v>0</v>
      </c>
      <c r="H61" s="43">
        <f>July!H61+Aug!H61+Sep!H61</f>
        <v>5.05</v>
      </c>
      <c r="I61" s="43">
        <f>July!I61+Aug!I61+Sep!I61</f>
        <v>3.2776398640000002</v>
      </c>
      <c r="J61" s="43">
        <f t="shared" si="68"/>
        <v>-1.7723601359999996</v>
      </c>
      <c r="K61" s="43">
        <f>July!K61+Aug!K61+Sep!K61</f>
        <v>0</v>
      </c>
      <c r="L61" s="43">
        <f>July!L61+Aug!L61+Sep!L61</f>
        <v>0</v>
      </c>
      <c r="M61" s="43">
        <f t="shared" si="69"/>
        <v>0</v>
      </c>
      <c r="N61" s="43">
        <f>July!N61+Aug!N61+Sep!N61</f>
        <v>0</v>
      </c>
      <c r="O61" s="43">
        <f>July!O61+Aug!O61+Sep!O61</f>
        <v>0</v>
      </c>
      <c r="P61" s="43">
        <f t="shared" si="70"/>
        <v>0</v>
      </c>
      <c r="Q61" s="43">
        <f>July!Q61+Aug!Q61+Sep!Q61</f>
        <v>0</v>
      </c>
      <c r="R61" s="43">
        <f>July!R61+Aug!R61+Sep!R61</f>
        <v>0</v>
      </c>
      <c r="S61" s="43">
        <f t="shared" si="71"/>
        <v>0</v>
      </c>
      <c r="T61" s="43">
        <f>July!T61+Aug!T61+Sep!T61</f>
        <v>0</v>
      </c>
      <c r="U61" s="43">
        <f>July!U61+Aug!U61+Sep!U61</f>
        <v>0</v>
      </c>
      <c r="V61" s="43">
        <f t="shared" si="72"/>
        <v>0</v>
      </c>
      <c r="W61" s="43">
        <f t="shared" si="73"/>
        <v>5.05</v>
      </c>
      <c r="X61" s="43">
        <f t="shared" si="73"/>
        <v>3.2776398640000002</v>
      </c>
      <c r="Y61" s="43">
        <f t="shared" si="74"/>
        <v>-1.7723601359999996</v>
      </c>
    </row>
    <row r="62" spans="1:27" ht="147" customHeight="1" x14ac:dyDescent="0.25">
      <c r="A62" s="38">
        <f t="shared" si="8"/>
        <v>58</v>
      </c>
      <c r="B62" s="40" t="s">
        <v>90</v>
      </c>
      <c r="C62" s="40"/>
      <c r="D62" s="44"/>
      <c r="E62" s="45">
        <f t="shared" ref="E62:S62" si="75">SUM(E58:E61)</f>
        <v>0</v>
      </c>
      <c r="F62" s="45">
        <f t="shared" si="75"/>
        <v>0</v>
      </c>
      <c r="G62" s="45">
        <f t="shared" si="75"/>
        <v>0</v>
      </c>
      <c r="H62" s="45">
        <f t="shared" si="75"/>
        <v>3957.9</v>
      </c>
      <c r="I62" s="45">
        <f t="shared" si="75"/>
        <v>3407.0393134071996</v>
      </c>
      <c r="J62" s="45">
        <f t="shared" si="75"/>
        <v>-550.86068659279965</v>
      </c>
      <c r="K62" s="45">
        <f t="shared" si="75"/>
        <v>0</v>
      </c>
      <c r="L62" s="45">
        <f t="shared" si="75"/>
        <v>0</v>
      </c>
      <c r="M62" s="45">
        <f t="shared" si="75"/>
        <v>0</v>
      </c>
      <c r="N62" s="45">
        <f t="shared" si="75"/>
        <v>0</v>
      </c>
      <c r="O62" s="45">
        <f t="shared" si="75"/>
        <v>0</v>
      </c>
      <c r="P62" s="45">
        <f t="shared" si="75"/>
        <v>0</v>
      </c>
      <c r="Q62" s="45">
        <f t="shared" si="75"/>
        <v>0</v>
      </c>
      <c r="R62" s="45">
        <f t="shared" si="75"/>
        <v>0</v>
      </c>
      <c r="S62" s="45">
        <f t="shared" si="75"/>
        <v>0</v>
      </c>
      <c r="T62" s="45">
        <f>SUM(T58:T61)</f>
        <v>0</v>
      </c>
      <c r="U62" s="45">
        <f t="shared" ref="U62:Y62" si="76">SUM(U58:U61)</f>
        <v>0</v>
      </c>
      <c r="V62" s="45">
        <f t="shared" si="76"/>
        <v>0</v>
      </c>
      <c r="W62" s="45">
        <f t="shared" si="76"/>
        <v>3957.9</v>
      </c>
      <c r="X62" s="45">
        <f t="shared" si="76"/>
        <v>3407.0393134071996</v>
      </c>
      <c r="Y62" s="45">
        <f t="shared" si="76"/>
        <v>-550.86068659279965</v>
      </c>
    </row>
    <row r="63" spans="1:27" s="41" customFormat="1" ht="147" customHeight="1" x14ac:dyDescent="0.25">
      <c r="A63" s="38">
        <f t="shared" si="8"/>
        <v>59</v>
      </c>
      <c r="B63" s="41" t="s">
        <v>91</v>
      </c>
      <c r="D63" s="52"/>
      <c r="E63" s="43">
        <f>July!E63+Aug!E63+Sep!E63</f>
        <v>0</v>
      </c>
      <c r="F63" s="43">
        <f>[4]APSPDCL!$R$449/10^6</f>
        <v>-59.066561006643298</v>
      </c>
      <c r="G63" s="43">
        <f t="shared" ref="G63" si="77">F63-E63</f>
        <v>-59.066561006643298</v>
      </c>
      <c r="H63" s="43">
        <f>July!H63+Aug!H63+Sep!H63</f>
        <v>0</v>
      </c>
      <c r="I63" s="43">
        <f>[4]APSPDCL!$S$449/10^6</f>
        <v>10.118195999999999</v>
      </c>
      <c r="J63" s="43">
        <f t="shared" ref="J63" si="78">I63-H63</f>
        <v>10.118195999999999</v>
      </c>
      <c r="K63" s="43">
        <f>July!K63+Aug!K63+Sep!K63</f>
        <v>0</v>
      </c>
      <c r="L63" s="43">
        <f>[4]APSPDCL!$T$449/10^6</f>
        <v>-1473.203638826828</v>
      </c>
      <c r="M63" s="43">
        <f t="shared" ref="M63" si="79">L63-K63</f>
        <v>-1473.203638826828</v>
      </c>
      <c r="N63" s="43">
        <f>July!N63+Aug!N63+Sep!N63</f>
        <v>0</v>
      </c>
      <c r="O63" s="43">
        <f>July!O63+Aug!O63+Sep!O63</f>
        <v>0</v>
      </c>
      <c r="P63" s="43">
        <f t="shared" ref="P63" si="80">O63-N63</f>
        <v>0</v>
      </c>
      <c r="Q63" s="43">
        <f>July!Q63+Aug!Q63+Sep!Q63</f>
        <v>0</v>
      </c>
      <c r="R63" s="43">
        <f>July!R63+Aug!R63+Sep!R63</f>
        <v>0</v>
      </c>
      <c r="S63" s="43">
        <f t="shared" ref="S63" si="81">R63-Q63</f>
        <v>0</v>
      </c>
      <c r="T63" s="43">
        <f>July!T63+Aug!T63+Sep!T63</f>
        <v>0</v>
      </c>
      <c r="U63" s="43">
        <f>July!U63+Aug!U63+Sep!U63</f>
        <v>0</v>
      </c>
      <c r="V63" s="43">
        <f t="shared" ref="V63" si="82">U63-T63</f>
        <v>0</v>
      </c>
      <c r="W63" s="43">
        <f t="shared" ref="W63:X63" si="83">T63+Q63+N63+K63+H63</f>
        <v>0</v>
      </c>
      <c r="X63" s="43">
        <f t="shared" si="83"/>
        <v>-1463.0854428268281</v>
      </c>
      <c r="Y63" s="43">
        <f t="shared" ref="Y63" si="84">X63-W63</f>
        <v>-1463.0854428268281</v>
      </c>
    </row>
    <row r="64" spans="1:27" ht="147" customHeight="1" x14ac:dyDescent="0.25">
      <c r="A64" s="38">
        <f t="shared" si="8"/>
        <v>60</v>
      </c>
      <c r="B64" s="40" t="s">
        <v>92</v>
      </c>
      <c r="C64" s="45">
        <f t="shared" ref="C64:S64" si="85">C63+C62+C57</f>
        <v>31425.29</v>
      </c>
      <c r="D64" s="44"/>
      <c r="E64" s="45">
        <f t="shared" si="85"/>
        <v>6974.24</v>
      </c>
      <c r="F64" s="45">
        <f t="shared" si="85"/>
        <v>6956.5949156264433</v>
      </c>
      <c r="G64" s="45">
        <f t="shared" si="85"/>
        <v>-17.645084373556216</v>
      </c>
      <c r="H64" s="45">
        <f t="shared" si="85"/>
        <v>10873</v>
      </c>
      <c r="I64" s="45">
        <f t="shared" si="85"/>
        <v>9678.232175866644</v>
      </c>
      <c r="J64" s="45">
        <f t="shared" si="85"/>
        <v>-1194.7678241333538</v>
      </c>
      <c r="K64" s="45">
        <f t="shared" si="85"/>
        <v>23941.9666</v>
      </c>
      <c r="L64" s="45">
        <f t="shared" si="85"/>
        <v>24841.140435667643</v>
      </c>
      <c r="M64" s="45">
        <f t="shared" si="85"/>
        <v>899.17383566764784</v>
      </c>
      <c r="N64" s="45">
        <f t="shared" si="85"/>
        <v>0</v>
      </c>
      <c r="O64" s="45">
        <f t="shared" si="85"/>
        <v>0</v>
      </c>
      <c r="P64" s="45">
        <f t="shared" si="85"/>
        <v>0</v>
      </c>
      <c r="Q64" s="45">
        <f t="shared" si="85"/>
        <v>0</v>
      </c>
      <c r="R64" s="45">
        <f t="shared" si="85"/>
        <v>0</v>
      </c>
      <c r="S64" s="45">
        <f t="shared" si="85"/>
        <v>0</v>
      </c>
      <c r="T64" s="45">
        <f>T63+T62+T57</f>
        <v>0</v>
      </c>
      <c r="U64" s="45">
        <f t="shared" ref="U64:Y64" si="86">U63+U62+U57</f>
        <v>0</v>
      </c>
      <c r="V64" s="45">
        <f t="shared" si="86"/>
        <v>0</v>
      </c>
      <c r="W64" s="45">
        <f t="shared" si="86"/>
        <v>34814.966599999992</v>
      </c>
      <c r="X64" s="45">
        <f t="shared" si="86"/>
        <v>34519.372611534294</v>
      </c>
      <c r="Y64" s="45">
        <f t="shared" si="86"/>
        <v>-295.59398846570593</v>
      </c>
      <c r="Z64" s="43"/>
      <c r="AA64" s="43"/>
    </row>
    <row r="65" spans="2:25" ht="39.75" customHeight="1" x14ac:dyDescent="0.25">
      <c r="F65" s="43"/>
    </row>
    <row r="66" spans="2:25" ht="61.5" x14ac:dyDescent="0.25">
      <c r="P66" s="86" t="s">
        <v>99</v>
      </c>
      <c r="Q66" s="86"/>
      <c r="R66" s="86"/>
      <c r="S66" s="86"/>
      <c r="T66" s="86"/>
      <c r="U66" s="86"/>
      <c r="V66" s="86"/>
      <c r="W66" s="86"/>
      <c r="X66" s="1" t="s">
        <v>100</v>
      </c>
      <c r="Y66" s="2">
        <f>+X64/F64</f>
        <v>4.9621076158961337</v>
      </c>
    </row>
    <row r="67" spans="2:25" ht="61.5" x14ac:dyDescent="0.25">
      <c r="B67" s="82" t="s">
        <v>93</v>
      </c>
      <c r="C67" s="82"/>
      <c r="P67" s="86" t="s">
        <v>101</v>
      </c>
      <c r="Q67" s="86"/>
      <c r="R67" s="86"/>
      <c r="S67" s="86"/>
      <c r="T67" s="86"/>
      <c r="U67" s="86"/>
      <c r="V67" s="86"/>
      <c r="W67" s="86"/>
      <c r="X67" s="1" t="s">
        <v>100</v>
      </c>
      <c r="Y67" s="2">
        <f>+W64/E64</f>
        <v>4.9919369852485707</v>
      </c>
    </row>
    <row r="68" spans="2:25" ht="61.5" x14ac:dyDescent="0.25">
      <c r="B68" s="82"/>
      <c r="C68" s="82"/>
      <c r="P68" s="86" t="s">
        <v>105</v>
      </c>
      <c r="Q68" s="86"/>
      <c r="R68" s="86"/>
      <c r="S68" s="86"/>
      <c r="T68" s="86"/>
      <c r="U68" s="86"/>
      <c r="V68" s="86"/>
      <c r="W68" s="86"/>
      <c r="X68" s="1" t="s">
        <v>100</v>
      </c>
      <c r="Y68" s="3">
        <f>+K74/100</f>
        <v>0.12417625172503639</v>
      </c>
    </row>
    <row r="69" spans="2:25" ht="61.5" x14ac:dyDescent="0.25">
      <c r="P69" s="86" t="s">
        <v>102</v>
      </c>
      <c r="Q69" s="86"/>
      <c r="R69" s="86"/>
      <c r="S69" s="86"/>
      <c r="T69" s="86"/>
      <c r="U69" s="86"/>
      <c r="V69" s="86"/>
      <c r="W69" s="86"/>
      <c r="X69" s="1" t="s">
        <v>100</v>
      </c>
      <c r="Y69" s="3">
        <f>+J74/100</f>
        <v>0.10053419047060701</v>
      </c>
    </row>
    <row r="70" spans="2:25" ht="61.5" x14ac:dyDescent="0.25">
      <c r="P70" s="86" t="s">
        <v>103</v>
      </c>
      <c r="Q70" s="86"/>
      <c r="R70" s="86"/>
      <c r="S70" s="86"/>
      <c r="T70" s="86"/>
      <c r="U70" s="86"/>
      <c r="V70" s="86"/>
      <c r="W70" s="86"/>
      <c r="X70" s="1" t="s">
        <v>100</v>
      </c>
      <c r="Y70" s="3">
        <f>+MIN(Y68,Y69)</f>
        <v>0.10053419047060701</v>
      </c>
    </row>
    <row r="71" spans="2:25" ht="61.5" x14ac:dyDescent="0.25">
      <c r="P71" s="85" t="s">
        <v>104</v>
      </c>
      <c r="Q71" s="85"/>
      <c r="R71" s="85"/>
      <c r="S71" s="85"/>
      <c r="T71" s="85"/>
      <c r="U71" s="85"/>
      <c r="V71" s="85"/>
      <c r="W71" s="85"/>
      <c r="X71" s="1" t="s">
        <v>100</v>
      </c>
      <c r="Y71" s="2">
        <f>+(Y66-Y67)/(100%-Y70)</f>
        <v>-3.3163427710547332E-2</v>
      </c>
    </row>
    <row r="72" spans="2:25" ht="147" customHeight="1" x14ac:dyDescent="0.25">
      <c r="I72" s="53" t="s">
        <v>106</v>
      </c>
      <c r="J72" s="54">
        <f>+E64</f>
        <v>6974.24</v>
      </c>
      <c r="K72" s="54">
        <v>6798.2945402513978</v>
      </c>
    </row>
    <row r="73" spans="2:25" ht="45.75" x14ac:dyDescent="0.25">
      <c r="I73" s="53" t="s">
        <v>107</v>
      </c>
      <c r="J73" s="54">
        <v>6273.0904274522736</v>
      </c>
      <c r="K73" s="54">
        <v>5954.1078061201997</v>
      </c>
      <c r="L73" s="55"/>
      <c r="N73" s="53"/>
      <c r="O73" s="54"/>
      <c r="P73" s="55"/>
    </row>
    <row r="74" spans="2:25" ht="45.75" x14ac:dyDescent="0.25">
      <c r="I74" s="53" t="s">
        <v>108</v>
      </c>
      <c r="J74" s="54">
        <f>+(J72-J73)/J72*100</f>
        <v>10.0534190470607</v>
      </c>
      <c r="K74" s="54">
        <f>+(K72-K73)/K72*100</f>
        <v>12.417625172503639</v>
      </c>
      <c r="L74" s="55"/>
      <c r="N74" s="53"/>
      <c r="O74" s="54"/>
      <c r="P74" s="55"/>
    </row>
    <row r="75" spans="2:25" ht="45.75" x14ac:dyDescent="0.25">
      <c r="I75" s="55"/>
      <c r="J75" s="53" t="s">
        <v>109</v>
      </c>
      <c r="K75" s="53" t="s">
        <v>110</v>
      </c>
      <c r="L75" s="54"/>
      <c r="N75" s="53"/>
      <c r="O75" s="54"/>
      <c r="P75" s="54"/>
    </row>
    <row r="76" spans="2:25" ht="45.75" x14ac:dyDescent="0.25">
      <c r="J76" s="55"/>
      <c r="K76" s="53"/>
      <c r="L76" s="53"/>
      <c r="N76" s="55"/>
      <c r="O76" s="53"/>
      <c r="P76" s="53"/>
    </row>
  </sheetData>
  <mergeCells count="43">
    <mergeCell ref="P71:W71"/>
    <mergeCell ref="U34:U35"/>
    <mergeCell ref="J34:J35"/>
    <mergeCell ref="K34:K35"/>
    <mergeCell ref="L34:L35"/>
    <mergeCell ref="M34:M35"/>
    <mergeCell ref="N34:N35"/>
    <mergeCell ref="P66:W66"/>
    <mergeCell ref="P67:W67"/>
    <mergeCell ref="P68:W68"/>
    <mergeCell ref="P69:W69"/>
    <mergeCell ref="P70:W70"/>
    <mergeCell ref="V34:V35"/>
    <mergeCell ref="W34:W35"/>
    <mergeCell ref="X34:X35"/>
    <mergeCell ref="C34:C35"/>
    <mergeCell ref="D34:D35"/>
    <mergeCell ref="E34:E35"/>
    <mergeCell ref="T34:T35"/>
    <mergeCell ref="B67:C68"/>
    <mergeCell ref="P34:P35"/>
    <mergeCell ref="Q34:Q35"/>
    <mergeCell ref="R34:R35"/>
    <mergeCell ref="S34:S35"/>
    <mergeCell ref="O34:O35"/>
    <mergeCell ref="H34:H35"/>
    <mergeCell ref="I34:I35"/>
    <mergeCell ref="F34:F35"/>
    <mergeCell ref="G34:G35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Y34:Y3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12" orientation="landscape" r:id="rId1"/>
  <headerFooter>
    <oddHeader>&amp;A</oddHeader>
    <oddFooter>&amp;F&amp;RPage &amp;P</oddFooter>
  </headerFooter>
  <rowBreaks count="3" manualBreakCount="3">
    <brk id="28" max="24" man="1"/>
    <brk id="66" max="16383" man="1"/>
    <brk id="67" max="16383" man="1"/>
  </rowBreaks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July</vt:lpstr>
      <vt:lpstr>Aug</vt:lpstr>
      <vt:lpstr>Sep</vt:lpstr>
      <vt:lpstr>Q2</vt:lpstr>
      <vt:lpstr>Aug!Print_Area</vt:lpstr>
      <vt:lpstr>July!Print_Area</vt:lpstr>
      <vt:lpstr>'Q2'!Print_Area</vt:lpstr>
      <vt:lpstr>Sep!Print_Area</vt:lpstr>
      <vt:lpstr>Aug!Print_Titles</vt:lpstr>
      <vt:lpstr>July!Print_Titles</vt:lpstr>
      <vt:lpstr>'Q2'!Print_Titles</vt:lpstr>
      <vt:lpstr>Sep!Print_Titles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2022-12-23T07:33:59Z</cp:lastPrinted>
  <dcterms:created xsi:type="dcterms:W3CDTF">2022-12-14T11:27:04Z</dcterms:created>
  <dcterms:modified xsi:type="dcterms:W3CDTF">2022-12-23T07:34:00Z</dcterms:modified>
</cp:coreProperties>
</file>